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0" windowWidth="15315" windowHeight="78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04" i="1" l="1"/>
  <c r="M104" i="1"/>
  <c r="N104" i="1"/>
  <c r="K104" i="1"/>
  <c r="N14" i="1" l="1"/>
  <c r="N15" i="1"/>
  <c r="N77" i="1"/>
  <c r="N63" i="1"/>
  <c r="N64" i="1"/>
  <c r="N58" i="1"/>
  <c r="N59" i="1"/>
  <c r="N60" i="1"/>
  <c r="N53" i="1"/>
  <c r="N56" i="1"/>
  <c r="N54" i="1"/>
  <c r="N47" i="1"/>
  <c r="N48" i="1"/>
  <c r="N39" i="1"/>
  <c r="N40" i="1"/>
  <c r="N44" i="1"/>
  <c r="N41" i="1"/>
  <c r="N36" i="1"/>
  <c r="N37" i="1"/>
  <c r="N27" i="1"/>
  <c r="N34" i="1"/>
  <c r="N31" i="1"/>
  <c r="N28" i="1"/>
  <c r="N22" i="1"/>
  <c r="N21" i="1" s="1"/>
  <c r="N16" i="1"/>
  <c r="Q155" i="1" l="1"/>
  <c r="Q150" i="1"/>
  <c r="Q151" i="1"/>
  <c r="Q152" i="1"/>
  <c r="Q153" i="1"/>
  <c r="Q154" i="1"/>
  <c r="Q143" i="1"/>
  <c r="Q142" i="1"/>
  <c r="Q138" i="1"/>
  <c r="Q137" i="1" l="1"/>
  <c r="K94" i="1" l="1"/>
  <c r="Q94" i="1" s="1"/>
  <c r="K95" i="1"/>
  <c r="K17" i="1" l="1"/>
  <c r="Q17" i="1" s="1"/>
  <c r="K18" i="1"/>
  <c r="Q18" i="1" s="1"/>
  <c r="K19" i="1"/>
  <c r="K20" i="1"/>
  <c r="Q20" i="1" s="1"/>
  <c r="K23" i="1"/>
  <c r="Q23" i="1" s="1"/>
  <c r="K24" i="1"/>
  <c r="Q24" i="1" s="1"/>
  <c r="K25" i="1"/>
  <c r="K26" i="1"/>
  <c r="Q26" i="1" s="1"/>
  <c r="K29" i="1"/>
  <c r="K32" i="1"/>
  <c r="K35" i="1"/>
  <c r="K38" i="1"/>
  <c r="Q38" i="1" s="1"/>
  <c r="K42" i="1"/>
  <c r="K43" i="1"/>
  <c r="K45" i="1"/>
  <c r="K46" i="1"/>
  <c r="Q46" i="1" s="1"/>
  <c r="K49" i="1"/>
  <c r="K51" i="1"/>
  <c r="Q51" i="1" s="1"/>
  <c r="K52" i="1"/>
  <c r="K55" i="1"/>
  <c r="Q55" i="1" s="1"/>
  <c r="K61" i="1"/>
  <c r="K62" i="1"/>
  <c r="Q62" i="1" s="1"/>
  <c r="K65" i="1"/>
  <c r="K66" i="1"/>
  <c r="Q66" i="1" s="1"/>
  <c r="K67" i="1"/>
  <c r="K74" i="1"/>
  <c r="K75" i="1"/>
  <c r="K79" i="1"/>
  <c r="Q79" i="1" s="1"/>
  <c r="Q45" i="1" l="1"/>
  <c r="Q43" i="1"/>
  <c r="Q52" i="1"/>
  <c r="Q65" i="1"/>
  <c r="Q75" i="1"/>
  <c r="Q32" i="1"/>
  <c r="Q35" i="1"/>
  <c r="Q19" i="1"/>
  <c r="Q25" i="1"/>
  <c r="Q29" i="1"/>
  <c r="Q42" i="1"/>
  <c r="Q49" i="1"/>
  <c r="Q61" i="1"/>
  <c r="Q67" i="1"/>
  <c r="Q74" i="1"/>
  <c r="L96" i="1"/>
  <c r="L84" i="1" s="1"/>
  <c r="M96" i="1"/>
  <c r="M84" i="1" s="1"/>
  <c r="O96" i="1"/>
  <c r="O84" i="1" s="1"/>
  <c r="P96" i="1"/>
  <c r="P84" i="1" s="1"/>
  <c r="H96" i="1"/>
  <c r="H84" i="1" s="1"/>
  <c r="I96" i="1"/>
  <c r="I84" i="1" s="1"/>
  <c r="J96" i="1"/>
  <c r="J84" i="1" s="1"/>
  <c r="G96" i="1"/>
  <c r="G84" i="1" s="1"/>
  <c r="K102" i="1"/>
  <c r="Q102" i="1" s="1"/>
  <c r="K101" i="1"/>
  <c r="Q100" i="1"/>
  <c r="K100" i="1"/>
  <c r="Q101" i="1" l="1"/>
  <c r="P104" i="1" l="1"/>
  <c r="P149" i="1"/>
  <c r="P148" i="1" s="1"/>
  <c r="N149" i="1"/>
  <c r="M149" i="1"/>
  <c r="M148" i="1" s="1"/>
  <c r="Q95" i="1"/>
  <c r="N148" i="1" l="1"/>
  <c r="Q148" i="1" s="1"/>
  <c r="Q149" i="1"/>
  <c r="Q105" i="1"/>
  <c r="Q85" i="1"/>
  <c r="Q110" i="1"/>
  <c r="Q127" i="1"/>
  <c r="Q93" i="1"/>
  <c r="N96" i="1"/>
  <c r="K154" i="1"/>
  <c r="K153" i="1"/>
  <c r="K151" i="1"/>
  <c r="K152" i="1"/>
  <c r="K150" i="1"/>
  <c r="H149" i="1"/>
  <c r="H148" i="1" s="1"/>
  <c r="I149" i="1"/>
  <c r="I148" i="1" s="1"/>
  <c r="J149" i="1"/>
  <c r="J148" i="1" s="1"/>
  <c r="K143" i="1"/>
  <c r="K142" i="1"/>
  <c r="K138" i="1"/>
  <c r="K137" i="1"/>
  <c r="K136" i="1"/>
  <c r="Q136" i="1" s="1"/>
  <c r="K133" i="1"/>
  <c r="Q133" i="1" s="1"/>
  <c r="K130" i="1"/>
  <c r="Q130" i="1" s="1"/>
  <c r="K127" i="1"/>
  <c r="K121" i="1"/>
  <c r="Q121" i="1" s="1"/>
  <c r="K116" i="1"/>
  <c r="Q116" i="1" s="1"/>
  <c r="K111" i="1"/>
  <c r="Q111" i="1" s="1"/>
  <c r="K110" i="1"/>
  <c r="K105" i="1"/>
  <c r="H104" i="1"/>
  <c r="I104" i="1"/>
  <c r="J104" i="1"/>
  <c r="Q86" i="1"/>
  <c r="K87" i="1"/>
  <c r="Q87" i="1" s="1"/>
  <c r="K88" i="1"/>
  <c r="Q88" i="1" s="1"/>
  <c r="K89" i="1"/>
  <c r="Q89" i="1" s="1"/>
  <c r="K90" i="1"/>
  <c r="Q90" i="1" s="1"/>
  <c r="K91" i="1"/>
  <c r="Q91" i="1" s="1"/>
  <c r="K92" i="1"/>
  <c r="Q92" i="1" s="1"/>
  <c r="K93" i="1"/>
  <c r="K97" i="1"/>
  <c r="Q97" i="1" s="1"/>
  <c r="K98" i="1"/>
  <c r="Q98" i="1" s="1"/>
  <c r="K99" i="1"/>
  <c r="Q99" i="1" s="1"/>
  <c r="K103" i="1"/>
  <c r="Q103" i="1" s="1"/>
  <c r="K85" i="1"/>
  <c r="Q83" i="1"/>
  <c r="Q82" i="1"/>
  <c r="K83" i="1"/>
  <c r="K82" i="1"/>
  <c r="P81" i="1"/>
  <c r="P80" i="1" s="1"/>
  <c r="P156" i="1" s="1"/>
  <c r="M81" i="1"/>
  <c r="M80" i="1" s="1"/>
  <c r="H81" i="1"/>
  <c r="I81" i="1"/>
  <c r="J81" i="1"/>
  <c r="N84" i="1" l="1"/>
  <c r="K81" i="1"/>
  <c r="I80" i="1"/>
  <c r="N81" i="1"/>
  <c r="H80" i="1"/>
  <c r="K96" i="1"/>
  <c r="K84" i="1" s="1"/>
  <c r="J80" i="1"/>
  <c r="J156" i="1" s="1"/>
  <c r="K149" i="1"/>
  <c r="K148" i="1" s="1"/>
  <c r="Q104" i="1"/>
  <c r="H44" i="1"/>
  <c r="I44" i="1"/>
  <c r="L44" i="1"/>
  <c r="M44" i="1"/>
  <c r="O44" i="1"/>
  <c r="G44" i="1"/>
  <c r="K44" i="1" s="1"/>
  <c r="Q96" i="1" l="1"/>
  <c r="Q84" i="1"/>
  <c r="N80" i="1"/>
  <c r="Q81" i="1"/>
  <c r="Q44" i="1"/>
  <c r="K80" i="1"/>
  <c r="H64" i="1"/>
  <c r="I64" i="1"/>
  <c r="L64" i="1"/>
  <c r="M64" i="1"/>
  <c r="O64" i="1"/>
  <c r="G64" i="1"/>
  <c r="K64" i="1" s="1"/>
  <c r="Q80" i="1" l="1"/>
  <c r="Q64" i="1"/>
  <c r="O77" i="1"/>
  <c r="M77" i="1"/>
  <c r="L77" i="1"/>
  <c r="I77" i="1"/>
  <c r="H77" i="1"/>
  <c r="G77" i="1"/>
  <c r="K77" i="1" s="1"/>
  <c r="O63" i="1"/>
  <c r="L63" i="1"/>
  <c r="F64" i="1"/>
  <c r="F63" i="1" s="1"/>
  <c r="M63" i="1"/>
  <c r="I63" i="1"/>
  <c r="H63" i="1"/>
  <c r="G63" i="1"/>
  <c r="K63" i="1" s="1"/>
  <c r="O60" i="1"/>
  <c r="O59" i="1" s="1"/>
  <c r="M60" i="1"/>
  <c r="L60" i="1"/>
  <c r="I60" i="1"/>
  <c r="I59" i="1" s="1"/>
  <c r="I58" i="1" s="1"/>
  <c r="H60" i="1"/>
  <c r="H59" i="1" s="1"/>
  <c r="H58" i="1" s="1"/>
  <c r="G60" i="1"/>
  <c r="K60" i="1" s="1"/>
  <c r="F60" i="1"/>
  <c r="F59" i="1" s="1"/>
  <c r="F58" i="1" s="1"/>
  <c r="M59" i="1"/>
  <c r="M58" i="1" s="1"/>
  <c r="G59" i="1"/>
  <c r="K59" i="1" s="1"/>
  <c r="O54" i="1"/>
  <c r="M54" i="1"/>
  <c r="M53" i="1" s="1"/>
  <c r="L54" i="1"/>
  <c r="I54" i="1"/>
  <c r="I53" i="1" s="1"/>
  <c r="H54" i="1"/>
  <c r="H53" i="1" s="1"/>
  <c r="G54" i="1"/>
  <c r="F53" i="1"/>
  <c r="O48" i="1"/>
  <c r="M48" i="1"/>
  <c r="M47" i="1" s="1"/>
  <c r="L48" i="1"/>
  <c r="L47" i="1" s="1"/>
  <c r="I48" i="1"/>
  <c r="H48" i="1"/>
  <c r="H47" i="1" s="1"/>
  <c r="G48" i="1"/>
  <c r="K48" i="1" s="1"/>
  <c r="F48" i="1"/>
  <c r="F47" i="1" s="1"/>
  <c r="I47" i="1"/>
  <c r="F44" i="1"/>
  <c r="O41" i="1"/>
  <c r="M41" i="1"/>
  <c r="M40" i="1" s="1"/>
  <c r="M39" i="1" s="1"/>
  <c r="L41" i="1"/>
  <c r="I41" i="1"/>
  <c r="I40" i="1" s="1"/>
  <c r="I39" i="1" s="1"/>
  <c r="H41" i="1"/>
  <c r="H40" i="1" s="1"/>
  <c r="H39" i="1" s="1"/>
  <c r="G41" i="1"/>
  <c r="F41" i="1"/>
  <c r="L40" i="1"/>
  <c r="O37" i="1"/>
  <c r="M37" i="1"/>
  <c r="M36" i="1" s="1"/>
  <c r="L37" i="1"/>
  <c r="I37" i="1"/>
  <c r="I36" i="1" s="1"/>
  <c r="H37" i="1"/>
  <c r="H36" i="1" s="1"/>
  <c r="G37" i="1"/>
  <c r="K37" i="1" s="1"/>
  <c r="F37" i="1"/>
  <c r="F36" i="1" s="1"/>
  <c r="O34" i="1"/>
  <c r="M34" i="1"/>
  <c r="L34" i="1"/>
  <c r="I34" i="1"/>
  <c r="H34" i="1"/>
  <c r="G34" i="1"/>
  <c r="K34" i="1" s="1"/>
  <c r="O31" i="1"/>
  <c r="M31" i="1"/>
  <c r="L31" i="1"/>
  <c r="I31" i="1"/>
  <c r="I27" i="1" s="1"/>
  <c r="H31" i="1"/>
  <c r="G31" i="1"/>
  <c r="K31" i="1" s="1"/>
  <c r="F31" i="1"/>
  <c r="O28" i="1"/>
  <c r="M28" i="1"/>
  <c r="L28" i="1"/>
  <c r="I28" i="1"/>
  <c r="H28" i="1"/>
  <c r="G28" i="1"/>
  <c r="F28" i="1"/>
  <c r="O22" i="1"/>
  <c r="M22" i="1"/>
  <c r="M21" i="1" s="1"/>
  <c r="L22" i="1"/>
  <c r="I22" i="1"/>
  <c r="I21" i="1" s="1"/>
  <c r="H22" i="1"/>
  <c r="H21" i="1" s="1"/>
  <c r="G22" i="1"/>
  <c r="F21" i="1"/>
  <c r="O16" i="1"/>
  <c r="I16" i="1"/>
  <c r="H16" i="1"/>
  <c r="G16" i="1"/>
  <c r="Q60" i="1" l="1"/>
  <c r="H15" i="1"/>
  <c r="I15" i="1"/>
  <c r="I14" i="1" s="1"/>
  <c r="I156" i="1" s="1"/>
  <c r="M27" i="1"/>
  <c r="Q34" i="1"/>
  <c r="G36" i="1"/>
  <c r="K36" i="1" s="1"/>
  <c r="F40" i="1"/>
  <c r="F39" i="1" s="1"/>
  <c r="G47" i="1"/>
  <c r="K47" i="1" s="1"/>
  <c r="F27" i="1"/>
  <c r="O40" i="1"/>
  <c r="O39" i="1" s="1"/>
  <c r="G58" i="1"/>
  <c r="K58" i="1" s="1"/>
  <c r="Q63" i="1"/>
  <c r="G15" i="1"/>
  <c r="K16" i="1"/>
  <c r="L16" i="1" s="1"/>
  <c r="G27" i="1"/>
  <c r="K27" i="1" s="1"/>
  <c r="K28" i="1"/>
  <c r="Q28" i="1" s="1"/>
  <c r="G21" i="1"/>
  <c r="K21" i="1" s="1"/>
  <c r="K22" i="1"/>
  <c r="Q22" i="1" s="1"/>
  <c r="O27" i="1"/>
  <c r="Q31" i="1"/>
  <c r="L36" i="1"/>
  <c r="Q37" i="1"/>
  <c r="Q48" i="1"/>
  <c r="G53" i="1"/>
  <c r="K53" i="1" s="1"/>
  <c r="K54" i="1"/>
  <c r="O21" i="1"/>
  <c r="O53" i="1"/>
  <c r="O15" i="1"/>
  <c r="G40" i="1"/>
  <c r="K41" i="1"/>
  <c r="Q41" i="1" s="1"/>
  <c r="L21" i="1"/>
  <c r="L27" i="1"/>
  <c r="H27" i="1"/>
  <c r="O36" i="1"/>
  <c r="L39" i="1"/>
  <c r="O47" i="1"/>
  <c r="L53" i="1"/>
  <c r="O58" i="1"/>
  <c r="L59" i="1"/>
  <c r="Q77" i="1"/>
  <c r="F14" i="1"/>
  <c r="H14" i="1" l="1"/>
  <c r="H156" i="1" s="1"/>
  <c r="Q53" i="1"/>
  <c r="Q16" i="1"/>
  <c r="M16" i="1"/>
  <c r="M15" i="1" s="1"/>
  <c r="M14" i="1" s="1"/>
  <c r="M156" i="1" s="1"/>
  <c r="L15" i="1"/>
  <c r="Q36" i="1"/>
  <c r="Q54" i="1"/>
  <c r="Q21" i="1"/>
  <c r="Q27" i="1"/>
  <c r="Q47" i="1"/>
  <c r="O14" i="1"/>
  <c r="K15" i="1"/>
  <c r="Q59" i="1"/>
  <c r="L58" i="1"/>
  <c r="G39" i="1"/>
  <c r="K39" i="1" s="1"/>
  <c r="Q39" i="1" s="1"/>
  <c r="K40" i="1"/>
  <c r="Q40" i="1" s="1"/>
  <c r="L149" i="1"/>
  <c r="O149" i="1"/>
  <c r="G149" i="1"/>
  <c r="L14" i="1" l="1"/>
  <c r="Q15" i="1"/>
  <c r="G14" i="1"/>
  <c r="Q58" i="1"/>
  <c r="O104" i="1"/>
  <c r="G104" i="1"/>
  <c r="K14" i="1" l="1"/>
  <c r="K156" i="1" s="1"/>
  <c r="G159" i="1" s="1"/>
  <c r="F149" i="1"/>
  <c r="F148" i="1" s="1"/>
  <c r="N156" i="1" l="1"/>
  <c r="Q156" i="1" s="1"/>
  <c r="Q14" i="1"/>
  <c r="F96" i="1"/>
  <c r="F84" i="1" s="1"/>
  <c r="G148" i="1" l="1"/>
  <c r="G81" i="1" l="1"/>
  <c r="L81" i="1"/>
  <c r="O81" i="1"/>
  <c r="G80" i="1" l="1"/>
  <c r="G156" i="1" s="1"/>
  <c r="F104" i="1"/>
  <c r="F81" i="1" l="1"/>
  <c r="F80" i="1" s="1"/>
  <c r="F156" i="1" s="1"/>
  <c r="O148" i="1" l="1"/>
  <c r="O80" i="1" s="1"/>
  <c r="L148" i="1"/>
  <c r="L80" i="1" s="1"/>
  <c r="L156" i="1" s="1"/>
  <c r="O156" i="1" l="1"/>
</calcChain>
</file>

<file path=xl/sharedStrings.xml><?xml version="1.0" encoding="utf-8"?>
<sst xmlns="http://schemas.openxmlformats.org/spreadsheetml/2006/main" count="240" uniqueCount="215">
  <si>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</si>
  <si>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</si>
  <si>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</si>
  <si>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</si>
  <si>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</si>
  <si>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</si>
  <si>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</si>
  <si>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</si>
  <si>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</si>
  <si>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</si>
  <si>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</si>
  <si>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</si>
  <si>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</si>
  <si>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</si>
  <si>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</si>
  <si>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</si>
  <si>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</si>
  <si>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</si>
  <si>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</si>
  <si>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</si>
  <si>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</si>
  <si>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</si>
  <si>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</si>
  <si>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</si>
  <si>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</si>
  <si>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</si>
  <si>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</si>
  <si>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</si>
  <si>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</si>
  <si>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</si>
  <si>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</si>
  <si>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</si>
  <si>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</si>
  <si>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</si>
  <si>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</si>
  <si>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</si>
  <si>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</si>
  <si>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</si>
  <si>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</si>
  <si>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</si>
  <si>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</si>
  <si>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</si>
  <si>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</si>
  <si>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</si>
  <si>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</si>
  <si>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</si>
  <si>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</si>
  <si>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</si>
  <si>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</si>
  <si>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</si>
  <si>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</si>
  <si>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</si>
  <si>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</si>
  <si>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</si>
  <si>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</si>
  <si>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</si>
  <si>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</si>
  <si>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</si>
  <si>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</si>
  <si>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</si>
  <si>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</si>
  <si>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</si>
  <si>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</si>
  <si>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</si>
  <si>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</si>
  <si>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</si>
  <si>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</si>
  <si>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</si>
  <si>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</si>
  <si>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</si>
  <si>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</si>
  <si>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</si>
  <si>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</si>
  <si>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</si>
  <si>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</si>
  <si>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</si>
  <si>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</si>
  <si>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</si>
  <si>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</si>
  <si>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</si>
  <si>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</si>
  <si>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</si>
  <si>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</si>
  <si>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</si>
  <si>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</si>
  <si>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</si>
  <si>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</si>
  <si>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</si>
  <si>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</si>
  <si>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</si>
  <si>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</si>
  <si>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</si>
  <si>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</si>
  <si>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</si>
  <si>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</si>
  <si>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</si>
  <si>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</si>
  <si>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</si>
  <si>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</si>
  <si>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</si>
  <si>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</si>
  <si>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</si>
  <si>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</si>
  <si>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</si>
  <si>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</si>
  <si>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</si>
  <si>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</si>
  <si>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</si>
  <si>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</si>
  <si>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</si>
  <si>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</si>
  <si>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</si>
  <si>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</si>
  <si>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</si>
  <si>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</si>
  <si>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</si>
  <si>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</si>
  <si>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</si>
  <si>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</si>
  <si>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</si>
  <si>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</si>
  <si>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</si>
  <si>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</si>
  <si>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</si>
  <si>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</si>
  <si>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</si>
  <si>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</si>
  <si>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</si>
  <si>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</si>
  <si>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</si>
  <si>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</si>
  <si>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</si>
  <si>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</si>
  <si>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</si>
  <si>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</si>
  <si>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</si>
  <si>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</si>
  <si>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</si>
  <si>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</si>
  <si>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</si>
  <si>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</si>
  <si>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</si>
  <si>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</si>
  <si>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</si>
  <si>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</si>
  <si>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</si>
  <si>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</si>
  <si>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</si>
  <si>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</si>
  <si>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</si>
  <si>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</si>
  <si>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</si>
  <si>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</si>
  <si>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</si>
  <si>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</si>
  <si>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</si>
  <si>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</si>
  <si>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</si>
  <si>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</si>
  <si>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</si>
  <si>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</si>
  <si>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</si>
  <si>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</si>
  <si>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</si>
  <si>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</si>
  <si>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</si>
  <si>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</si>
  <si>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</si>
  <si>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</si>
  <si>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</si>
  <si>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</si>
  <si>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</si>
  <si>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</si>
  <si>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</si>
  <si>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</si>
  <si>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</si>
  <si>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</si>
  <si>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</si>
  <si>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</si>
  <si>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</si>
  <si>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</si>
  <si>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</si>
  <si>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</si>
  <si>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</si>
  <si>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       от           2020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2020 года"</t>
  </si>
  <si>
    <t xml:space="preserve">  ДОХОДЫ  БЮДЖЕТА ПОЧЕПСКОГО МУНИЦИПАЛЬНОГО РАЙОНА БРЯНСКОЙ ОБЛАСТИ ЗА  1 квартал 2020 ГОДА </t>
  </si>
  <si>
    <t>Процент исполнения к плановым данным</t>
  </si>
  <si>
    <t>План  на 2020 год</t>
  </si>
  <si>
    <t>Кассовое исполнение за 1 квартал 2020 года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</si>
  <si>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</si>
  <si>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</si>
  <si>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00010503020010000110</t>
  </si>
  <si>
    <t>Единый сельскохозяйственный налог (за налоговые периоды,истекшие до 1 января 2011 года)</t>
  </si>
  <si>
    <t>00011302990000000130</t>
  </si>
  <si>
    <t>00011302995050000130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</si>
  <si>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</si>
  <si>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</si>
  <si>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 xml:space="preserve">00011601083010000140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</si>
  <si>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</si>
  <si>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</si>
  <si>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00011601143010000140
</t>
  </si>
  <si>
    <t xml:space="preserve">00011601153010000140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</si>
  <si>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финансов,налогов и сборов,страхования,рынка ценных бумаг (за исключением штрафов,указанных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</si>
  <si>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00011601173010000140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</si>
  <si>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</si>
  <si>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00011601183010000140
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</si>
  <si>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</si>
  <si>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00011601193010000140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</si>
  <si>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</si>
  <si>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0001 16 11050 01 0000 140 </t>
  </si>
  <si>
    <t>Платежи по искам о возмещении вреда,причиненного окружающей среде, а также платежи,уплачиваемые при добровольном возмещении вреда, причиненного окружающей среде (за исключением вреда,причиненного окружающей среде на особо охраняемых природных территориях),подлежащие зачислению в бюджет муниципального образования</t>
  </si>
  <si>
    <t>00011701050050000180</t>
  </si>
  <si>
    <t>Невыясненные поступления,зачисляемые в бюджеты муниципальных районов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</si>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</sst>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2" fillId="0" borderId="1" xfId="0" applyNumberFormat="1" applyFont="1" applyFill="1" applyBorder="1" applyAlignment="1">
      <alignment horizontal="right" wrapText="1"/>
    </xf>
    <xf numFmtId="164" fontId="0" fillId="0" borderId="1" xfId="1" applyNumberFormat="1" applyFont="1" applyBorder="1" applyAlignment="1">
      <alignment horizontal="right"/>
    </xf>
    <xf numFmtId="164" fontId="0" fillId="0" borderId="2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164" fontId="0" fillId="0" borderId="3" xfId="1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3" xfId="1" applyNumberFormat="1" applyFont="1" applyFill="1" applyBorder="1" applyAlignment="1">
      <alignment horizontal="center"/>
    </xf>
    <xf numFmtId="4" fontId="6" fillId="0" borderId="1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3" fillId="0" borderId="11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164" fontId="0" fillId="0" borderId="2" xfId="1" applyNumberFormat="1" applyFont="1" applyBorder="1" applyAlignment="1">
      <alignment horizontal="right"/>
    </xf>
    <xf numFmtId="164" fontId="0" fillId="0" borderId="6" xfId="1" applyNumberFormat="1" applyFont="1" applyBorder="1" applyAlignment="1">
      <alignment horizontal="right"/>
    </xf>
    <xf numFmtId="164" fontId="0" fillId="0" borderId="3" xfId="1" applyNumberFormat="1" applyFont="1" applyBorder="1" applyAlignment="1">
      <alignment horizontal="right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0"/>
  <sheetViews>
    <sheetView tabSelected="1" topLeftCell="D1" zoomScale="70" zoomScaleNormal="70" workbookViewId="0">
      <pane xSplit="3" ySplit="13" topLeftCell="K154" activePane="bottomRight" state="frozen"/>
      <selection activeCell="D1" sqref="D1"/>
      <selection pane="topRight" activeCell="G1" sqref="G1"/>
      <selection pane="bottomLeft" activeCell="D16" sqref="D16"/>
      <selection pane="bottomRight" activeCell="N153" sqref="N15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7.28515625" customWidth="1"/>
    <col min="5" max="5" width="66.140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0.7109375" customWidth="1"/>
    <col min="12" max="12" width="0.140625" customWidth="1"/>
    <col min="13" max="13" width="20.28515625" hidden="1" customWidth="1"/>
    <col min="14" max="14" width="21.85546875" style="1" customWidth="1"/>
    <col min="15" max="15" width="16.85546875" style="1" hidden="1" customWidth="1"/>
    <col min="16" max="16" width="16.140625" style="1" hidden="1" customWidth="1"/>
    <col min="17" max="17" width="22.7109375" style="1" customWidth="1"/>
    <col min="18" max="18" width="11.140625" bestFit="1" customWidth="1"/>
  </cols>
  <sheetData>
    <row r="1" spans="4:20" ht="85.5" customHeight="1" x14ac:dyDescent="0.25">
      <c r="E1" s="126"/>
      <c r="F1" s="126"/>
      <c r="G1" s="126"/>
      <c r="H1" s="126"/>
      <c r="I1" s="126"/>
      <c r="J1" s="124"/>
      <c r="K1" s="174" t="s">
        <v>184</v>
      </c>
      <c r="L1" s="174"/>
      <c r="M1" s="174"/>
      <c r="N1" s="174"/>
      <c r="O1" s="174"/>
      <c r="P1" s="174"/>
      <c r="Q1" s="174"/>
      <c r="R1" s="126"/>
      <c r="S1" s="126"/>
      <c r="T1" s="126"/>
    </row>
    <row r="2" spans="4:20" ht="15" hidden="1" customHeight="1" x14ac:dyDescent="0.3"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4:20" ht="15" hidden="1" customHeight="1" x14ac:dyDescent="0.3">
      <c r="E3" s="125"/>
      <c r="F3" s="125"/>
      <c r="G3" s="125"/>
      <c r="H3" s="125"/>
      <c r="I3" s="125"/>
      <c r="J3" s="125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4:20" ht="15" hidden="1" customHeight="1" x14ac:dyDescent="0.3">
      <c r="E4" s="123"/>
      <c r="F4" s="123"/>
      <c r="G4" s="123"/>
      <c r="H4" s="123"/>
      <c r="I4" s="123"/>
      <c r="J4" s="123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4:20" ht="33" hidden="1" customHeight="1" x14ac:dyDescent="0.3">
      <c r="E5" s="11"/>
      <c r="F5" s="11"/>
      <c r="G5" s="11"/>
      <c r="H5" s="11"/>
      <c r="I5" s="11"/>
      <c r="J5" s="11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4:20" ht="15" hidden="1" customHeight="1" x14ac:dyDescent="0.3">
      <c r="E6" s="125"/>
      <c r="F6" s="125"/>
      <c r="G6" s="125"/>
      <c r="H6" s="125"/>
      <c r="I6" s="125"/>
      <c r="J6" s="125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4:20" ht="15" hidden="1" customHeight="1" x14ac:dyDescent="0.3">
      <c r="E7" s="125"/>
      <c r="F7" s="125"/>
      <c r="G7" s="125"/>
      <c r="H7" s="125"/>
      <c r="I7" s="125"/>
      <c r="J7" s="125"/>
      <c r="K7" s="126"/>
      <c r="L7" s="126"/>
      <c r="M7" s="126"/>
      <c r="N7" s="126"/>
      <c r="O7" s="126"/>
      <c r="P7" s="126"/>
      <c r="Q7" s="126"/>
      <c r="R7" s="126"/>
      <c r="S7" s="126"/>
      <c r="T7" s="126"/>
    </row>
    <row r="8" spans="4:20" ht="14.45" x14ac:dyDescent="0.3">
      <c r="E8" s="1"/>
      <c r="F8" s="1"/>
      <c r="G8" s="1"/>
      <c r="H8" s="1"/>
      <c r="I8" s="1"/>
      <c r="J8" s="125"/>
      <c r="K8" s="126"/>
      <c r="L8" s="126"/>
      <c r="M8" s="126"/>
      <c r="N8" s="126"/>
      <c r="O8" s="126"/>
      <c r="P8" s="126"/>
      <c r="Q8" s="126"/>
      <c r="R8" s="126"/>
      <c r="S8" s="126"/>
      <c r="T8" s="126"/>
    </row>
    <row r="9" spans="4:20" ht="14.45" x14ac:dyDescent="0.3"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02"/>
      <c r="Q9" s="39"/>
    </row>
    <row r="10" spans="4:20" ht="14.45" x14ac:dyDescent="0.3"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39"/>
      <c r="P10" s="102"/>
      <c r="Q10" s="39"/>
    </row>
    <row r="11" spans="4:20" ht="42.75" customHeight="1" x14ac:dyDescent="0.25">
      <c r="D11" s="176" t="s">
        <v>185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04"/>
      <c r="Q11" s="38"/>
    </row>
    <row r="12" spans="4:20" x14ac:dyDescent="0.25">
      <c r="H12" t="s">
        <v>107</v>
      </c>
      <c r="I12" t="s">
        <v>91</v>
      </c>
      <c r="L12" t="s">
        <v>111</v>
      </c>
      <c r="S12" s="31"/>
    </row>
    <row r="13" spans="4:20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15" t="s">
        <v>177</v>
      </c>
      <c r="K13" s="114" t="s">
        <v>187</v>
      </c>
      <c r="L13" s="2"/>
      <c r="M13" s="115"/>
      <c r="N13" s="2" t="s">
        <v>188</v>
      </c>
      <c r="O13" s="2"/>
      <c r="P13" s="115"/>
      <c r="Q13" s="2" t="s">
        <v>186</v>
      </c>
    </row>
    <row r="14" spans="4:20" x14ac:dyDescent="0.25">
      <c r="D14" s="7" t="s">
        <v>61</v>
      </c>
      <c r="E14" s="3" t="s">
        <v>2</v>
      </c>
      <c r="F14" s="32" t="e">
        <f>F15+F21+F27+F36+F39+F47+F53+F58+#REF!+F63+F77</f>
        <v>#REF!</v>
      </c>
      <c r="G14" s="32">
        <f>G15+G21+G27+G36+G39+G47+G53+G58+G63+G77</f>
        <v>157549000</v>
      </c>
      <c r="H14" s="32" t="e">
        <f>H15+H21+H27+H36+H39+H47+H53+H58+#REF!+H63+H77</f>
        <v>#REF!</v>
      </c>
      <c r="I14" s="32" t="e">
        <f>I15+I21+I27+I36+I39+I47+I53+I58+#REF!+I63+I77</f>
        <v>#REF!</v>
      </c>
      <c r="J14" s="32"/>
      <c r="K14" s="32">
        <f>G14+J14</f>
        <v>157549000</v>
      </c>
      <c r="L14" s="32">
        <f>L15+L21+L27+L36+L39+L47+L53+L58+L63+L77</f>
        <v>148621000</v>
      </c>
      <c r="M14" s="32">
        <f>M15+M21+M27+M36+M39+M47+M53+M58+M63+M77</f>
        <v>122103000</v>
      </c>
      <c r="N14" s="32">
        <f>N15+N21+N27+N36+N39+N47+N53+N58+N63+N77</f>
        <v>35359926.039999999</v>
      </c>
      <c r="O14" s="32">
        <f>O15+O21+O27+O36+O39+O47+O53+O58+O63+O77</f>
        <v>168008000</v>
      </c>
      <c r="P14" s="32"/>
      <c r="Q14" s="127">
        <f>N14/K14*100</f>
        <v>22.443764187649556</v>
      </c>
    </row>
    <row r="15" spans="4:20" x14ac:dyDescent="0.25">
      <c r="D15" s="7" t="s">
        <v>60</v>
      </c>
      <c r="E15" s="3" t="s">
        <v>3</v>
      </c>
      <c r="F15" s="46">
        <v>99686529</v>
      </c>
      <c r="G15" s="32">
        <f>G16</f>
        <v>122103000</v>
      </c>
      <c r="H15" s="32">
        <f t="shared" ref="H15:O15" si="0">H16</f>
        <v>0</v>
      </c>
      <c r="I15" s="32">
        <f t="shared" si="0"/>
        <v>0</v>
      </c>
      <c r="J15" s="32"/>
      <c r="K15" s="32">
        <f t="shared" ref="K15:K79" si="1">G15+J15</f>
        <v>122103000</v>
      </c>
      <c r="L15" s="32">
        <f t="shared" si="0"/>
        <v>122103000</v>
      </c>
      <c r="M15" s="32">
        <f t="shared" si="0"/>
        <v>122103000</v>
      </c>
      <c r="N15" s="32">
        <f>N16</f>
        <v>25083111.73</v>
      </c>
      <c r="O15" s="32">
        <f t="shared" si="0"/>
        <v>144058000</v>
      </c>
      <c r="P15" s="32"/>
      <c r="Q15" s="127">
        <f t="shared" ref="Q15:Q48" si="2">N15/K15*100</f>
        <v>20.542584318157623</v>
      </c>
    </row>
    <row r="16" spans="4:20" ht="15.75" thickBot="1" x14ac:dyDescent="0.3">
      <c r="D16" s="65" t="s">
        <v>37</v>
      </c>
      <c r="E16" s="4" t="s">
        <v>4</v>
      </c>
      <c r="F16" s="23">
        <v>99686529</v>
      </c>
      <c r="G16" s="32">
        <f>G17+G18+G19+G20</f>
        <v>122103000</v>
      </c>
      <c r="H16" s="32">
        <f t="shared" ref="H16:O16" si="3">H17+H18+H19+H20</f>
        <v>0</v>
      </c>
      <c r="I16" s="32">
        <f t="shared" si="3"/>
        <v>0</v>
      </c>
      <c r="J16" s="32"/>
      <c r="K16" s="32">
        <f t="shared" si="1"/>
        <v>122103000</v>
      </c>
      <c r="L16" s="32">
        <f t="shared" ref="L16" si="4">H16+K16</f>
        <v>122103000</v>
      </c>
      <c r="M16" s="32">
        <f t="shared" ref="M16" si="5">I16+L16</f>
        <v>122103000</v>
      </c>
      <c r="N16" s="32">
        <f>N17+N18+N19+N20</f>
        <v>25083111.73</v>
      </c>
      <c r="O16" s="32">
        <f t="shared" si="3"/>
        <v>144058000</v>
      </c>
      <c r="P16" s="32"/>
      <c r="Q16" s="127">
        <f t="shared" si="2"/>
        <v>20.542584318157623</v>
      </c>
    </row>
    <row r="17" spans="4:17" ht="75.75" thickBot="1" x14ac:dyDescent="0.3">
      <c r="D17" s="5" t="s">
        <v>38</v>
      </c>
      <c r="E17" s="66" t="s">
        <v>5</v>
      </c>
      <c r="F17" s="23">
        <v>98364529</v>
      </c>
      <c r="G17" s="32">
        <v>120130000</v>
      </c>
      <c r="H17" s="23"/>
      <c r="I17" s="67"/>
      <c r="J17" s="103"/>
      <c r="K17" s="32">
        <f t="shared" si="1"/>
        <v>120130000</v>
      </c>
      <c r="L17" s="32">
        <v>128794000</v>
      </c>
      <c r="M17" s="67"/>
      <c r="N17" s="32">
        <v>24882221.890000001</v>
      </c>
      <c r="O17" s="32">
        <v>140558000</v>
      </c>
      <c r="P17" s="32"/>
      <c r="Q17" s="127">
        <f t="shared" si="2"/>
        <v>20.712746100058272</v>
      </c>
    </row>
    <row r="18" spans="4:17" ht="105.75" thickBot="1" x14ac:dyDescent="0.3">
      <c r="D18" s="6" t="s">
        <v>39</v>
      </c>
      <c r="E18" s="66" t="s">
        <v>6</v>
      </c>
      <c r="F18" s="23">
        <v>637000</v>
      </c>
      <c r="G18" s="32">
        <v>623000</v>
      </c>
      <c r="H18" s="23"/>
      <c r="I18" s="67"/>
      <c r="J18" s="103"/>
      <c r="K18" s="32">
        <f t="shared" si="1"/>
        <v>623000</v>
      </c>
      <c r="L18" s="32">
        <v>750000</v>
      </c>
      <c r="M18" s="67"/>
      <c r="N18" s="32">
        <v>75279.69</v>
      </c>
      <c r="O18" s="32">
        <v>900000</v>
      </c>
      <c r="P18" s="32"/>
      <c r="Q18" s="127">
        <f t="shared" si="2"/>
        <v>12.083417335473516</v>
      </c>
    </row>
    <row r="19" spans="4:17" ht="45.75" thickBot="1" x14ac:dyDescent="0.3">
      <c r="D19" s="6" t="s">
        <v>40</v>
      </c>
      <c r="E19" s="66" t="s">
        <v>7</v>
      </c>
      <c r="F19" s="23">
        <v>390000</v>
      </c>
      <c r="G19" s="32">
        <v>1000000</v>
      </c>
      <c r="H19" s="23"/>
      <c r="I19" s="67"/>
      <c r="J19" s="103"/>
      <c r="K19" s="32">
        <f t="shared" si="1"/>
        <v>1000000</v>
      </c>
      <c r="L19" s="32">
        <v>1500000</v>
      </c>
      <c r="M19" s="67"/>
      <c r="N19" s="32">
        <v>88828.2</v>
      </c>
      <c r="O19" s="32">
        <v>2100000</v>
      </c>
      <c r="P19" s="32"/>
      <c r="Q19" s="127">
        <f t="shared" si="2"/>
        <v>8.8828199999999988</v>
      </c>
    </row>
    <row r="20" spans="4:17" ht="90" x14ac:dyDescent="0.25">
      <c r="D20" s="8" t="s">
        <v>41</v>
      </c>
      <c r="E20" s="17" t="s">
        <v>8</v>
      </c>
      <c r="F20" s="23">
        <v>295000</v>
      </c>
      <c r="G20" s="32">
        <v>350000</v>
      </c>
      <c r="H20" s="23"/>
      <c r="I20" s="67"/>
      <c r="J20" s="103"/>
      <c r="K20" s="32">
        <f t="shared" si="1"/>
        <v>350000</v>
      </c>
      <c r="L20" s="32">
        <v>400000</v>
      </c>
      <c r="M20" s="67"/>
      <c r="N20" s="32">
        <v>36781.949999999997</v>
      </c>
      <c r="O20" s="32">
        <v>500000</v>
      </c>
      <c r="P20" s="32"/>
      <c r="Q20" s="127">
        <f t="shared" si="2"/>
        <v>10.509128571428571</v>
      </c>
    </row>
    <row r="21" spans="4:17" ht="42.75" x14ac:dyDescent="0.25">
      <c r="D21" s="53" t="s">
        <v>78</v>
      </c>
      <c r="E21" s="47" t="s">
        <v>73</v>
      </c>
      <c r="F21" s="48">
        <f>F23+F24+F25+F26</f>
        <v>3743000</v>
      </c>
      <c r="G21" s="62">
        <f>G22</f>
        <v>9353000</v>
      </c>
      <c r="H21" s="62">
        <f t="shared" ref="H21:O21" si="6">H22</f>
        <v>0</v>
      </c>
      <c r="I21" s="62">
        <f t="shared" si="6"/>
        <v>0</v>
      </c>
      <c r="J21" s="100"/>
      <c r="K21" s="32">
        <f t="shared" si="1"/>
        <v>9353000</v>
      </c>
      <c r="L21" s="62">
        <f t="shared" si="6"/>
        <v>9842000</v>
      </c>
      <c r="M21" s="62">
        <f t="shared" si="6"/>
        <v>0</v>
      </c>
      <c r="N21" s="32">
        <f>N22</f>
        <v>2035473.21</v>
      </c>
      <c r="O21" s="62">
        <f t="shared" si="6"/>
        <v>10445000</v>
      </c>
      <c r="P21" s="100"/>
      <c r="Q21" s="127">
        <f t="shared" si="2"/>
        <v>21.762784240350687</v>
      </c>
    </row>
    <row r="22" spans="4:17" ht="34.15" customHeight="1" x14ac:dyDescent="0.25">
      <c r="D22" s="9" t="s">
        <v>113</v>
      </c>
      <c r="E22" s="52" t="s">
        <v>114</v>
      </c>
      <c r="F22" s="46"/>
      <c r="G22" s="32">
        <f>G23+G24+G25+G26</f>
        <v>9353000</v>
      </c>
      <c r="H22" s="32">
        <f t="shared" ref="H22:O22" si="7">H23+H24+H25+H26</f>
        <v>0</v>
      </c>
      <c r="I22" s="32">
        <f t="shared" si="7"/>
        <v>0</v>
      </c>
      <c r="J22" s="32"/>
      <c r="K22" s="32">
        <f t="shared" si="1"/>
        <v>9353000</v>
      </c>
      <c r="L22" s="32">
        <f t="shared" si="7"/>
        <v>9842000</v>
      </c>
      <c r="M22" s="32">
        <f t="shared" si="7"/>
        <v>0</v>
      </c>
      <c r="N22" s="32">
        <f>N23+N24+N25+N26</f>
        <v>2035473.21</v>
      </c>
      <c r="O22" s="32">
        <f t="shared" si="7"/>
        <v>10445000</v>
      </c>
      <c r="P22" s="32"/>
      <c r="Q22" s="127">
        <f t="shared" si="2"/>
        <v>21.762784240350687</v>
      </c>
    </row>
    <row r="23" spans="4:17" ht="60.75" thickBot="1" x14ac:dyDescent="0.3">
      <c r="D23" s="49" t="s">
        <v>79</v>
      </c>
      <c r="E23" s="50" t="s">
        <v>74</v>
      </c>
      <c r="F23" s="68">
        <v>1544000</v>
      </c>
      <c r="G23" s="63">
        <v>4286000</v>
      </c>
      <c r="H23" s="68"/>
      <c r="I23" s="51"/>
      <c r="J23" s="51"/>
      <c r="K23" s="32">
        <f t="shared" si="1"/>
        <v>4286000</v>
      </c>
      <c r="L23" s="63">
        <v>4536000</v>
      </c>
      <c r="M23" s="51"/>
      <c r="N23" s="32">
        <v>923739.15</v>
      </c>
      <c r="O23" s="63">
        <v>4807000</v>
      </c>
      <c r="P23" s="101"/>
      <c r="Q23" s="127">
        <f t="shared" si="2"/>
        <v>21.55247666822212</v>
      </c>
    </row>
    <row r="24" spans="4:17" ht="75.75" thickBot="1" x14ac:dyDescent="0.3">
      <c r="D24" s="9" t="s">
        <v>80</v>
      </c>
      <c r="E24" s="18" t="s">
        <v>75</v>
      </c>
      <c r="F24" s="23">
        <v>14000</v>
      </c>
      <c r="G24" s="32">
        <v>22000</v>
      </c>
      <c r="H24" s="23"/>
      <c r="I24" s="67"/>
      <c r="J24" s="103"/>
      <c r="K24" s="32">
        <f t="shared" si="1"/>
        <v>22000</v>
      </c>
      <c r="L24" s="32">
        <v>23000</v>
      </c>
      <c r="M24" s="67"/>
      <c r="N24" s="32">
        <v>6021.83</v>
      </c>
      <c r="O24" s="32">
        <v>24000</v>
      </c>
      <c r="P24" s="32"/>
      <c r="Q24" s="127">
        <f t="shared" si="2"/>
        <v>27.371954545454546</v>
      </c>
    </row>
    <row r="25" spans="4:17" ht="60.75" thickBot="1" x14ac:dyDescent="0.3">
      <c r="D25" s="9" t="s">
        <v>81</v>
      </c>
      <c r="E25" s="18" t="s">
        <v>76</v>
      </c>
      <c r="F25" s="23">
        <v>2408000</v>
      </c>
      <c r="G25" s="32">
        <v>5598000</v>
      </c>
      <c r="H25" s="23"/>
      <c r="I25" s="67"/>
      <c r="J25" s="103"/>
      <c r="K25" s="32">
        <f t="shared" si="1"/>
        <v>5598000</v>
      </c>
      <c r="L25" s="32">
        <v>5910000</v>
      </c>
      <c r="M25" s="67"/>
      <c r="N25" s="32">
        <v>1296517.02</v>
      </c>
      <c r="O25" s="32">
        <v>6224000</v>
      </c>
      <c r="P25" s="32"/>
      <c r="Q25" s="127">
        <f t="shared" si="2"/>
        <v>23.160361200428724</v>
      </c>
    </row>
    <row r="26" spans="4:17" ht="60.75" thickBot="1" x14ac:dyDescent="0.3">
      <c r="D26" s="9" t="s">
        <v>82</v>
      </c>
      <c r="E26" s="18" t="s">
        <v>77</v>
      </c>
      <c r="F26" s="23">
        <v>-223000</v>
      </c>
      <c r="G26" s="32">
        <v>-553000</v>
      </c>
      <c r="H26" s="23"/>
      <c r="I26" s="67"/>
      <c r="J26" s="103"/>
      <c r="K26" s="32">
        <f t="shared" si="1"/>
        <v>-553000</v>
      </c>
      <c r="L26" s="32">
        <v>-627000</v>
      </c>
      <c r="M26" s="67"/>
      <c r="N26" s="32">
        <v>-190804.79</v>
      </c>
      <c r="O26" s="32">
        <v>-610000</v>
      </c>
      <c r="P26" s="32"/>
      <c r="Q26" s="127">
        <f t="shared" si="2"/>
        <v>34.503578661844486</v>
      </c>
    </row>
    <row r="27" spans="4:17" x14ac:dyDescent="0.25">
      <c r="D27" s="7" t="s">
        <v>62</v>
      </c>
      <c r="E27" s="19" t="s">
        <v>9</v>
      </c>
      <c r="F27" s="46">
        <f>F28+F31+F35</f>
        <v>16579897</v>
      </c>
      <c r="G27" s="32">
        <f>G28+G31+G35</f>
        <v>15113000</v>
      </c>
      <c r="H27" s="32">
        <f t="shared" ref="H27:O27" si="8">H28+H31+H35</f>
        <v>0</v>
      </c>
      <c r="I27" s="32">
        <f t="shared" si="8"/>
        <v>0</v>
      </c>
      <c r="J27" s="32"/>
      <c r="K27" s="32">
        <f t="shared" si="1"/>
        <v>15113000</v>
      </c>
      <c r="L27" s="32">
        <f t="shared" si="8"/>
        <v>5559000</v>
      </c>
      <c r="M27" s="32">
        <f t="shared" si="8"/>
        <v>0</v>
      </c>
      <c r="N27" s="32">
        <f>N28+N31+N34</f>
        <v>4602458.9499999993</v>
      </c>
      <c r="O27" s="32">
        <f t="shared" si="8"/>
        <v>2345000</v>
      </c>
      <c r="P27" s="32"/>
      <c r="Q27" s="127">
        <f t="shared" si="2"/>
        <v>30.453642228544958</v>
      </c>
    </row>
    <row r="28" spans="4:17" ht="30" x14ac:dyDescent="0.25">
      <c r="D28" s="65" t="s">
        <v>42</v>
      </c>
      <c r="E28" s="66" t="s">
        <v>10</v>
      </c>
      <c r="F28" s="23">
        <f>F29</f>
        <v>15393897</v>
      </c>
      <c r="G28" s="32">
        <f>G29</f>
        <v>12944000</v>
      </c>
      <c r="H28" s="32">
        <f t="shared" ref="H28:O28" si="9">H29</f>
        <v>0</v>
      </c>
      <c r="I28" s="32">
        <f t="shared" si="9"/>
        <v>0</v>
      </c>
      <c r="J28" s="32"/>
      <c r="K28" s="32">
        <f t="shared" si="1"/>
        <v>12944000</v>
      </c>
      <c r="L28" s="32">
        <f t="shared" si="9"/>
        <v>3314000</v>
      </c>
      <c r="M28" s="32">
        <f t="shared" si="9"/>
        <v>0</v>
      </c>
      <c r="N28" s="32">
        <f>N29+N30</f>
        <v>3495615.5399999996</v>
      </c>
      <c r="O28" s="32">
        <f t="shared" si="9"/>
        <v>0</v>
      </c>
      <c r="P28" s="32"/>
      <c r="Q28" s="127">
        <f t="shared" si="2"/>
        <v>27.005682478368353</v>
      </c>
    </row>
    <row r="29" spans="4:17" ht="30" x14ac:dyDescent="0.25">
      <c r="D29" s="65" t="s">
        <v>43</v>
      </c>
      <c r="E29" s="66" t="s">
        <v>10</v>
      </c>
      <c r="F29" s="23">
        <v>15393897</v>
      </c>
      <c r="G29" s="32">
        <v>12944000</v>
      </c>
      <c r="H29" s="23"/>
      <c r="I29" s="67"/>
      <c r="J29" s="103"/>
      <c r="K29" s="32">
        <f t="shared" si="1"/>
        <v>12944000</v>
      </c>
      <c r="L29" s="32">
        <v>3314000</v>
      </c>
      <c r="M29" s="67"/>
      <c r="N29" s="32">
        <v>3495583.01</v>
      </c>
      <c r="O29" s="32">
        <v>0</v>
      </c>
      <c r="P29" s="32"/>
      <c r="Q29" s="127">
        <f t="shared" si="2"/>
        <v>27.005431165018539</v>
      </c>
    </row>
    <row r="30" spans="4:17" ht="30" x14ac:dyDescent="0.25">
      <c r="D30" s="131" t="s">
        <v>189</v>
      </c>
      <c r="E30" s="132" t="s">
        <v>190</v>
      </c>
      <c r="F30" s="23"/>
      <c r="G30" s="32"/>
      <c r="H30" s="23"/>
      <c r="I30" s="133"/>
      <c r="J30" s="133"/>
      <c r="K30" s="32"/>
      <c r="L30" s="32"/>
      <c r="M30" s="133"/>
      <c r="N30" s="32">
        <v>32.53</v>
      </c>
      <c r="O30" s="32"/>
      <c r="P30" s="32"/>
      <c r="Q30" s="127"/>
    </row>
    <row r="31" spans="4:17" x14ac:dyDescent="0.25">
      <c r="D31" s="65" t="s">
        <v>44</v>
      </c>
      <c r="E31" s="66" t="s">
        <v>11</v>
      </c>
      <c r="F31" s="23">
        <f>F32</f>
        <v>617000</v>
      </c>
      <c r="G31" s="32">
        <f>G32</f>
        <v>1344000</v>
      </c>
      <c r="H31" s="32">
        <f t="shared" ref="H31:O31" si="10">H32</f>
        <v>0</v>
      </c>
      <c r="I31" s="32">
        <f t="shared" si="10"/>
        <v>0</v>
      </c>
      <c r="J31" s="32"/>
      <c r="K31" s="32">
        <f t="shared" si="1"/>
        <v>1344000</v>
      </c>
      <c r="L31" s="32">
        <f t="shared" si="10"/>
        <v>1436000</v>
      </c>
      <c r="M31" s="32">
        <f t="shared" si="10"/>
        <v>0</v>
      </c>
      <c r="N31" s="32">
        <f>N32+N33</f>
        <v>855865.66999999993</v>
      </c>
      <c r="O31" s="32">
        <f t="shared" si="10"/>
        <v>1536000</v>
      </c>
      <c r="P31" s="32"/>
      <c r="Q31" s="127">
        <f t="shared" si="2"/>
        <v>63.680481398809519</v>
      </c>
    </row>
    <row r="32" spans="4:17" x14ac:dyDescent="0.25">
      <c r="D32" s="65" t="s">
        <v>45</v>
      </c>
      <c r="E32" s="66" t="s">
        <v>11</v>
      </c>
      <c r="F32" s="23">
        <v>617000</v>
      </c>
      <c r="G32" s="32">
        <v>1344000</v>
      </c>
      <c r="H32" s="23"/>
      <c r="I32" s="67"/>
      <c r="J32" s="103"/>
      <c r="K32" s="32">
        <f t="shared" si="1"/>
        <v>1344000</v>
      </c>
      <c r="L32" s="32">
        <v>1436000</v>
      </c>
      <c r="M32" s="67"/>
      <c r="N32" s="32">
        <v>855829.1</v>
      </c>
      <c r="O32" s="32">
        <v>1536000</v>
      </c>
      <c r="P32" s="32"/>
      <c r="Q32" s="127">
        <f t="shared" si="2"/>
        <v>63.677760416666665</v>
      </c>
    </row>
    <row r="33" spans="4:17" ht="30" x14ac:dyDescent="0.25">
      <c r="D33" s="131" t="s">
        <v>191</v>
      </c>
      <c r="E33" s="132" t="s">
        <v>192</v>
      </c>
      <c r="F33" s="23"/>
      <c r="G33" s="32"/>
      <c r="H33" s="23"/>
      <c r="I33" s="133"/>
      <c r="J33" s="133"/>
      <c r="K33" s="32"/>
      <c r="L33" s="32"/>
      <c r="M33" s="133"/>
      <c r="N33" s="32">
        <v>36.57</v>
      </c>
      <c r="O33" s="32"/>
      <c r="P33" s="32"/>
      <c r="Q33" s="127"/>
    </row>
    <row r="34" spans="4:17" ht="30" x14ac:dyDescent="0.25">
      <c r="D34" s="65" t="s">
        <v>116</v>
      </c>
      <c r="E34" s="66" t="s">
        <v>115</v>
      </c>
      <c r="F34" s="23"/>
      <c r="G34" s="32">
        <f>G35</f>
        <v>825000</v>
      </c>
      <c r="H34" s="32">
        <f t="shared" ref="H34:O34" si="11">H35</f>
        <v>0</v>
      </c>
      <c r="I34" s="32">
        <f t="shared" si="11"/>
        <v>0</v>
      </c>
      <c r="J34" s="32"/>
      <c r="K34" s="32">
        <f t="shared" si="1"/>
        <v>825000</v>
      </c>
      <c r="L34" s="32">
        <f t="shared" si="11"/>
        <v>809000</v>
      </c>
      <c r="M34" s="32">
        <f t="shared" si="11"/>
        <v>0</v>
      </c>
      <c r="N34" s="32">
        <f>N35</f>
        <v>250977.74</v>
      </c>
      <c r="O34" s="32">
        <f t="shared" si="11"/>
        <v>809000</v>
      </c>
      <c r="P34" s="32"/>
      <c r="Q34" s="127">
        <f t="shared" si="2"/>
        <v>30.421544242424243</v>
      </c>
    </row>
    <row r="35" spans="4:17" ht="30" x14ac:dyDescent="0.25">
      <c r="D35" s="65" t="s">
        <v>46</v>
      </c>
      <c r="E35" s="66" t="s">
        <v>12</v>
      </c>
      <c r="F35" s="23">
        <v>569000</v>
      </c>
      <c r="G35" s="32">
        <v>825000</v>
      </c>
      <c r="H35" s="23"/>
      <c r="I35" s="67"/>
      <c r="J35" s="103"/>
      <c r="K35" s="32">
        <f t="shared" si="1"/>
        <v>825000</v>
      </c>
      <c r="L35" s="32">
        <v>809000</v>
      </c>
      <c r="M35" s="67"/>
      <c r="N35" s="32">
        <v>250977.74</v>
      </c>
      <c r="O35" s="32">
        <v>809000</v>
      </c>
      <c r="P35" s="32"/>
      <c r="Q35" s="127">
        <f t="shared" si="2"/>
        <v>30.421544242424243</v>
      </c>
    </row>
    <row r="36" spans="4:17" x14ac:dyDescent="0.25">
      <c r="D36" s="7" t="s">
        <v>65</v>
      </c>
      <c r="E36" s="19" t="s">
        <v>13</v>
      </c>
      <c r="F36" s="46">
        <f>F37</f>
        <v>1485000</v>
      </c>
      <c r="G36" s="32">
        <f>G37</f>
        <v>2044000</v>
      </c>
      <c r="H36" s="32">
        <f t="shared" ref="H36:O37" si="12">H37</f>
        <v>0</v>
      </c>
      <c r="I36" s="32">
        <f t="shared" si="12"/>
        <v>0</v>
      </c>
      <c r="J36" s="32"/>
      <c r="K36" s="32">
        <f t="shared" si="1"/>
        <v>2044000</v>
      </c>
      <c r="L36" s="32">
        <f t="shared" si="12"/>
        <v>2150000</v>
      </c>
      <c r="M36" s="32">
        <f t="shared" si="12"/>
        <v>0</v>
      </c>
      <c r="N36" s="32">
        <f>N37</f>
        <v>584189.06000000006</v>
      </c>
      <c r="O36" s="32">
        <f t="shared" si="12"/>
        <v>2160000</v>
      </c>
      <c r="P36" s="32"/>
      <c r="Q36" s="127">
        <f t="shared" si="2"/>
        <v>28.580678082191785</v>
      </c>
    </row>
    <row r="37" spans="4:17" ht="30" x14ac:dyDescent="0.25">
      <c r="D37" s="65" t="s">
        <v>47</v>
      </c>
      <c r="E37" s="66" t="s">
        <v>14</v>
      </c>
      <c r="F37" s="23">
        <f>F38</f>
        <v>1485000</v>
      </c>
      <c r="G37" s="32">
        <f>G38</f>
        <v>2044000</v>
      </c>
      <c r="H37" s="32">
        <f t="shared" si="12"/>
        <v>0</v>
      </c>
      <c r="I37" s="32">
        <f t="shared" si="12"/>
        <v>0</v>
      </c>
      <c r="J37" s="32"/>
      <c r="K37" s="32">
        <f t="shared" si="1"/>
        <v>2044000</v>
      </c>
      <c r="L37" s="32">
        <f t="shared" si="12"/>
        <v>2150000</v>
      </c>
      <c r="M37" s="32">
        <f t="shared" si="12"/>
        <v>0</v>
      </c>
      <c r="N37" s="32">
        <f>N38</f>
        <v>584189.06000000006</v>
      </c>
      <c r="O37" s="32">
        <f t="shared" si="12"/>
        <v>2160000</v>
      </c>
      <c r="P37" s="32"/>
      <c r="Q37" s="127">
        <f t="shared" si="2"/>
        <v>28.580678082191785</v>
      </c>
    </row>
    <row r="38" spans="4:17" ht="42.75" x14ac:dyDescent="0.25">
      <c r="D38" s="65" t="s">
        <v>48</v>
      </c>
      <c r="E38" s="66" t="s">
        <v>117</v>
      </c>
      <c r="F38" s="23">
        <v>1485000</v>
      </c>
      <c r="G38" s="32">
        <v>2044000</v>
      </c>
      <c r="H38" s="23"/>
      <c r="I38" s="23"/>
      <c r="J38" s="23"/>
      <c r="K38" s="32">
        <f t="shared" si="1"/>
        <v>2044000</v>
      </c>
      <c r="L38" s="32">
        <v>2150000</v>
      </c>
      <c r="M38" s="23"/>
      <c r="N38" s="32">
        <v>584189.06000000006</v>
      </c>
      <c r="O38" s="32">
        <v>2160000</v>
      </c>
      <c r="P38" s="32"/>
      <c r="Q38" s="127">
        <f t="shared" si="2"/>
        <v>28.580678082191785</v>
      </c>
    </row>
    <row r="39" spans="4:17" ht="41.25" x14ac:dyDescent="0.25">
      <c r="D39" s="7" t="s">
        <v>63</v>
      </c>
      <c r="E39" s="19" t="s">
        <v>109</v>
      </c>
      <c r="F39" s="46">
        <f>F40</f>
        <v>8125000</v>
      </c>
      <c r="G39" s="32">
        <f>G40</f>
        <v>6381000</v>
      </c>
      <c r="H39" s="32">
        <f t="shared" ref="H39:O39" si="13">H40</f>
        <v>0</v>
      </c>
      <c r="I39" s="32">
        <f t="shared" si="13"/>
        <v>0</v>
      </c>
      <c r="J39" s="32"/>
      <c r="K39" s="32">
        <f t="shared" si="1"/>
        <v>6381000</v>
      </c>
      <c r="L39" s="32">
        <f t="shared" si="13"/>
        <v>6386000</v>
      </c>
      <c r="M39" s="32">
        <f t="shared" si="13"/>
        <v>0</v>
      </c>
      <c r="N39" s="32">
        <f>N40</f>
        <v>1669617.98</v>
      </c>
      <c r="O39" s="32">
        <f t="shared" si="13"/>
        <v>6391000</v>
      </c>
      <c r="P39" s="32"/>
      <c r="Q39" s="127">
        <f t="shared" si="2"/>
        <v>26.165459645823542</v>
      </c>
    </row>
    <row r="40" spans="4:17" ht="75" x14ac:dyDescent="0.25">
      <c r="D40" s="65" t="s">
        <v>49</v>
      </c>
      <c r="E40" s="66" t="s">
        <v>15</v>
      </c>
      <c r="F40" s="23">
        <f>F41+F44</f>
        <v>8125000</v>
      </c>
      <c r="G40" s="32">
        <f>G41+G44</f>
        <v>6381000</v>
      </c>
      <c r="H40" s="32">
        <f t="shared" ref="H40:O40" si="14">H41+H44</f>
        <v>0</v>
      </c>
      <c r="I40" s="32">
        <f t="shared" si="14"/>
        <v>0</v>
      </c>
      <c r="J40" s="32"/>
      <c r="K40" s="32">
        <f t="shared" si="1"/>
        <v>6381000</v>
      </c>
      <c r="L40" s="32">
        <f t="shared" si="14"/>
        <v>6386000</v>
      </c>
      <c r="M40" s="32">
        <f t="shared" si="14"/>
        <v>0</v>
      </c>
      <c r="N40" s="32">
        <f>N41+N44</f>
        <v>1669617.98</v>
      </c>
      <c r="O40" s="32">
        <f t="shared" si="14"/>
        <v>6391000</v>
      </c>
      <c r="P40" s="32"/>
      <c r="Q40" s="127">
        <f t="shared" si="2"/>
        <v>26.165459645823542</v>
      </c>
    </row>
    <row r="41" spans="4:17" ht="57.75" x14ac:dyDescent="0.25">
      <c r="D41" s="65" t="s">
        <v>50</v>
      </c>
      <c r="E41" s="66" t="s">
        <v>16</v>
      </c>
      <c r="F41" s="23">
        <f>F42+F43</f>
        <v>7605000</v>
      </c>
      <c r="G41" s="32">
        <f>G42+G43</f>
        <v>6076000</v>
      </c>
      <c r="H41" s="32">
        <f t="shared" ref="H41:O41" si="15">H42+H43</f>
        <v>0</v>
      </c>
      <c r="I41" s="32">
        <f t="shared" si="15"/>
        <v>0</v>
      </c>
      <c r="J41" s="32"/>
      <c r="K41" s="32">
        <f t="shared" si="1"/>
        <v>6076000</v>
      </c>
      <c r="L41" s="32">
        <f t="shared" si="15"/>
        <v>6076000</v>
      </c>
      <c r="M41" s="32">
        <f t="shared" si="15"/>
        <v>0</v>
      </c>
      <c r="N41" s="32">
        <f>N42+N43</f>
        <v>1630887.77</v>
      </c>
      <c r="O41" s="32">
        <f t="shared" si="15"/>
        <v>6076000</v>
      </c>
      <c r="P41" s="32"/>
      <c r="Q41" s="127">
        <f t="shared" si="2"/>
        <v>26.841470868992758</v>
      </c>
    </row>
    <row r="42" spans="4:17" ht="68.25" x14ac:dyDescent="0.25">
      <c r="D42" s="65" t="s">
        <v>112</v>
      </c>
      <c r="E42" s="66" t="s">
        <v>122</v>
      </c>
      <c r="F42" s="23">
        <v>3765000</v>
      </c>
      <c r="G42" s="32">
        <v>5057000</v>
      </c>
      <c r="H42" s="23"/>
      <c r="I42" s="67"/>
      <c r="J42" s="103"/>
      <c r="K42" s="32">
        <f t="shared" si="1"/>
        <v>5057000</v>
      </c>
      <c r="L42" s="32">
        <v>5057000</v>
      </c>
      <c r="M42" s="67"/>
      <c r="N42" s="32">
        <v>1012638</v>
      </c>
      <c r="O42" s="32">
        <v>5057000</v>
      </c>
      <c r="P42" s="32"/>
      <c r="Q42" s="127">
        <f t="shared" si="2"/>
        <v>20.024480917540043</v>
      </c>
    </row>
    <row r="43" spans="4:17" ht="72.75" x14ac:dyDescent="0.25">
      <c r="D43" s="65" t="s">
        <v>85</v>
      </c>
      <c r="E43" s="66" t="s">
        <v>84</v>
      </c>
      <c r="F43" s="23">
        <v>3840000</v>
      </c>
      <c r="G43" s="32">
        <v>1019000</v>
      </c>
      <c r="H43" s="23"/>
      <c r="I43" s="67"/>
      <c r="J43" s="103"/>
      <c r="K43" s="32">
        <f t="shared" si="1"/>
        <v>1019000</v>
      </c>
      <c r="L43" s="32">
        <v>1019000</v>
      </c>
      <c r="M43" s="67"/>
      <c r="N43" s="32">
        <v>618249.77</v>
      </c>
      <c r="O43" s="32">
        <v>1019000</v>
      </c>
      <c r="P43" s="32"/>
      <c r="Q43" s="127">
        <f t="shared" si="2"/>
        <v>60.672205103042195</v>
      </c>
    </row>
    <row r="44" spans="4:17" ht="75" x14ac:dyDescent="0.25">
      <c r="D44" s="65" t="s">
        <v>51</v>
      </c>
      <c r="E44" s="66" t="s">
        <v>17</v>
      </c>
      <c r="F44" s="23">
        <f>F45</f>
        <v>520000</v>
      </c>
      <c r="G44" s="32">
        <f>G45+G46</f>
        <v>305000</v>
      </c>
      <c r="H44" s="32">
        <f t="shared" ref="H44:O44" si="16">H45+H46</f>
        <v>0</v>
      </c>
      <c r="I44" s="32">
        <f t="shared" si="16"/>
        <v>0</v>
      </c>
      <c r="J44" s="32"/>
      <c r="K44" s="32">
        <f t="shared" si="1"/>
        <v>305000</v>
      </c>
      <c r="L44" s="32">
        <f t="shared" si="16"/>
        <v>310000</v>
      </c>
      <c r="M44" s="32">
        <f t="shared" si="16"/>
        <v>0</v>
      </c>
      <c r="N44" s="32">
        <f>N45</f>
        <v>38730.21</v>
      </c>
      <c r="O44" s="32">
        <f t="shared" si="16"/>
        <v>315000</v>
      </c>
      <c r="P44" s="32"/>
      <c r="Q44" s="127">
        <f t="shared" si="2"/>
        <v>12.698429508196721</v>
      </c>
    </row>
    <row r="45" spans="4:17" ht="60" x14ac:dyDescent="0.25">
      <c r="D45" s="65" t="s">
        <v>52</v>
      </c>
      <c r="E45" s="66" t="s">
        <v>18</v>
      </c>
      <c r="F45" s="23">
        <v>520000</v>
      </c>
      <c r="G45" s="32">
        <v>155000</v>
      </c>
      <c r="H45" s="40"/>
      <c r="I45" s="122"/>
      <c r="J45" s="122"/>
      <c r="K45" s="32">
        <f t="shared" si="1"/>
        <v>155000</v>
      </c>
      <c r="L45" s="32">
        <v>155000</v>
      </c>
      <c r="M45" s="122"/>
      <c r="N45" s="32">
        <v>38730.21</v>
      </c>
      <c r="O45" s="32">
        <v>160000</v>
      </c>
      <c r="P45" s="32"/>
      <c r="Q45" s="127">
        <f t="shared" si="2"/>
        <v>24.987232258064516</v>
      </c>
    </row>
    <row r="46" spans="4:17" ht="30" customHeight="1" x14ac:dyDescent="0.25">
      <c r="D46" s="99" t="s">
        <v>175</v>
      </c>
      <c r="E46" s="30" t="s">
        <v>176</v>
      </c>
      <c r="F46" s="23"/>
      <c r="G46" s="32">
        <v>150000</v>
      </c>
      <c r="H46" s="40"/>
      <c r="I46" s="122"/>
      <c r="J46" s="122"/>
      <c r="K46" s="32">
        <f t="shared" si="1"/>
        <v>150000</v>
      </c>
      <c r="L46" s="32">
        <v>155000</v>
      </c>
      <c r="M46" s="122"/>
      <c r="N46" s="32"/>
      <c r="O46" s="32">
        <v>155000</v>
      </c>
      <c r="P46" s="32"/>
      <c r="Q46" s="127">
        <f t="shared" si="2"/>
        <v>0</v>
      </c>
    </row>
    <row r="47" spans="4:17" ht="28.5" x14ac:dyDescent="0.25">
      <c r="D47" s="7" t="s">
        <v>67</v>
      </c>
      <c r="E47" s="19" t="s">
        <v>19</v>
      </c>
      <c r="F47" s="46">
        <f>F48</f>
        <v>2036000</v>
      </c>
      <c r="G47" s="32">
        <f>G48</f>
        <v>1601000</v>
      </c>
      <c r="H47" s="32">
        <f t="shared" ref="H47:O47" si="17">H48</f>
        <v>0</v>
      </c>
      <c r="I47" s="32">
        <f t="shared" si="17"/>
        <v>0</v>
      </c>
      <c r="J47" s="32"/>
      <c r="K47" s="32">
        <f t="shared" si="1"/>
        <v>1601000</v>
      </c>
      <c r="L47" s="32">
        <f t="shared" si="17"/>
        <v>1601000</v>
      </c>
      <c r="M47" s="32">
        <f t="shared" si="17"/>
        <v>0</v>
      </c>
      <c r="N47" s="32">
        <f>N48</f>
        <v>740756.35000000009</v>
      </c>
      <c r="O47" s="32">
        <f t="shared" si="17"/>
        <v>1601000</v>
      </c>
      <c r="P47" s="32"/>
      <c r="Q47" s="127">
        <f t="shared" si="2"/>
        <v>46.268354153653974</v>
      </c>
    </row>
    <row r="48" spans="4:17" x14ac:dyDescent="0.25">
      <c r="D48" s="65" t="s">
        <v>53</v>
      </c>
      <c r="E48" s="66" t="s">
        <v>20</v>
      </c>
      <c r="F48" s="23">
        <f>F49+F51+F52</f>
        <v>2036000</v>
      </c>
      <c r="G48" s="32">
        <f>G49+G51+G52</f>
        <v>1601000</v>
      </c>
      <c r="H48" s="32">
        <f t="shared" ref="H48:O48" si="18">H49+H51+H52</f>
        <v>0</v>
      </c>
      <c r="I48" s="32">
        <f t="shared" si="18"/>
        <v>0</v>
      </c>
      <c r="J48" s="32"/>
      <c r="K48" s="32">
        <f t="shared" si="1"/>
        <v>1601000</v>
      </c>
      <c r="L48" s="32">
        <f t="shared" si="18"/>
        <v>1601000</v>
      </c>
      <c r="M48" s="32">
        <f t="shared" si="18"/>
        <v>0</v>
      </c>
      <c r="N48" s="32">
        <f>N49+N51+N52</f>
        <v>740756.35000000009</v>
      </c>
      <c r="O48" s="32">
        <f t="shared" si="18"/>
        <v>1601000</v>
      </c>
      <c r="P48" s="32"/>
      <c r="Q48" s="127">
        <f t="shared" si="2"/>
        <v>46.268354153653974</v>
      </c>
    </row>
    <row r="49" spans="4:17" ht="15" customHeight="1" x14ac:dyDescent="0.25">
      <c r="D49" s="175" t="s">
        <v>54</v>
      </c>
      <c r="E49" s="168" t="s">
        <v>21</v>
      </c>
      <c r="F49" s="172">
        <v>264000</v>
      </c>
      <c r="G49" s="165">
        <v>175000</v>
      </c>
      <c r="H49" s="179"/>
      <c r="I49" s="169"/>
      <c r="J49" s="181"/>
      <c r="K49" s="170">
        <f t="shared" si="1"/>
        <v>175000</v>
      </c>
      <c r="L49" s="165">
        <v>175000</v>
      </c>
      <c r="M49" s="181"/>
      <c r="N49" s="177">
        <v>446012.84</v>
      </c>
      <c r="O49" s="165">
        <v>175000</v>
      </c>
      <c r="P49" s="170"/>
      <c r="Q49" s="163">
        <f>N49/K49*100</f>
        <v>254.86447999999999</v>
      </c>
    </row>
    <row r="50" spans="4:17" x14ac:dyDescent="0.25">
      <c r="D50" s="175"/>
      <c r="E50" s="168"/>
      <c r="F50" s="173"/>
      <c r="G50" s="166"/>
      <c r="H50" s="180"/>
      <c r="I50" s="169"/>
      <c r="J50" s="182"/>
      <c r="K50" s="171"/>
      <c r="L50" s="166"/>
      <c r="M50" s="182"/>
      <c r="N50" s="178"/>
      <c r="O50" s="166"/>
      <c r="P50" s="171"/>
      <c r="Q50" s="164"/>
    </row>
    <row r="51" spans="4:17" x14ac:dyDescent="0.25">
      <c r="D51" s="65" t="s">
        <v>55</v>
      </c>
      <c r="E51" s="66" t="s">
        <v>22</v>
      </c>
      <c r="F51" s="23">
        <v>340000</v>
      </c>
      <c r="G51" s="32">
        <v>976000</v>
      </c>
      <c r="H51" s="23"/>
      <c r="I51" s="67"/>
      <c r="J51" s="103"/>
      <c r="K51" s="32">
        <f t="shared" si="1"/>
        <v>976000</v>
      </c>
      <c r="L51" s="32">
        <v>976000</v>
      </c>
      <c r="M51" s="67"/>
      <c r="N51" s="144">
        <v>159608.51</v>
      </c>
      <c r="O51" s="32">
        <v>976000</v>
      </c>
      <c r="P51" s="32"/>
      <c r="Q51" s="128">
        <f>N51/K51*100</f>
        <v>16.35333094262295</v>
      </c>
    </row>
    <row r="52" spans="4:17" x14ac:dyDescent="0.25">
      <c r="D52" s="65" t="s">
        <v>56</v>
      </c>
      <c r="E52" s="66" t="s">
        <v>23</v>
      </c>
      <c r="F52" s="23">
        <v>1432000</v>
      </c>
      <c r="G52" s="32">
        <v>450000</v>
      </c>
      <c r="H52" s="23"/>
      <c r="I52" s="67"/>
      <c r="J52" s="103"/>
      <c r="K52" s="32">
        <f t="shared" si="1"/>
        <v>450000</v>
      </c>
      <c r="L52" s="32">
        <v>450000</v>
      </c>
      <c r="M52" s="67"/>
      <c r="N52" s="144">
        <v>135135</v>
      </c>
      <c r="O52" s="32">
        <v>450000</v>
      </c>
      <c r="P52" s="32"/>
      <c r="Q52" s="128">
        <f t="shared" ref="Q52:Q104" si="19">N52/K52*100</f>
        <v>30.03</v>
      </c>
    </row>
    <row r="53" spans="4:17" ht="28.5" x14ac:dyDescent="0.25">
      <c r="D53" s="7" t="s">
        <v>66</v>
      </c>
      <c r="E53" s="19" t="s">
        <v>24</v>
      </c>
      <c r="F53" s="46">
        <f>F55</f>
        <v>416000</v>
      </c>
      <c r="G53" s="32">
        <f>G54</f>
        <v>449000</v>
      </c>
      <c r="H53" s="32">
        <f t="shared" ref="H53:O54" si="20">H54</f>
        <v>0</v>
      </c>
      <c r="I53" s="32">
        <f t="shared" si="20"/>
        <v>0</v>
      </c>
      <c r="J53" s="32"/>
      <c r="K53" s="32">
        <f t="shared" si="1"/>
        <v>449000</v>
      </c>
      <c r="L53" s="32">
        <f t="shared" si="20"/>
        <v>467000</v>
      </c>
      <c r="M53" s="32">
        <f t="shared" si="20"/>
        <v>0</v>
      </c>
      <c r="N53" s="144">
        <f>N54+N56</f>
        <v>21502.54</v>
      </c>
      <c r="O53" s="32">
        <f t="shared" si="20"/>
        <v>486000</v>
      </c>
      <c r="P53" s="32"/>
      <c r="Q53" s="128">
        <f t="shared" si="19"/>
        <v>4.7889844097995553</v>
      </c>
    </row>
    <row r="54" spans="4:17" x14ac:dyDescent="0.25">
      <c r="D54" s="65" t="s">
        <v>118</v>
      </c>
      <c r="E54" s="66" t="s">
        <v>119</v>
      </c>
      <c r="F54" s="46"/>
      <c r="G54" s="32">
        <f>G55</f>
        <v>449000</v>
      </c>
      <c r="H54" s="32">
        <f t="shared" si="20"/>
        <v>0</v>
      </c>
      <c r="I54" s="32">
        <f t="shared" si="20"/>
        <v>0</v>
      </c>
      <c r="J54" s="32"/>
      <c r="K54" s="32">
        <f t="shared" si="1"/>
        <v>449000</v>
      </c>
      <c r="L54" s="32">
        <f t="shared" si="20"/>
        <v>467000</v>
      </c>
      <c r="M54" s="32">
        <f t="shared" si="20"/>
        <v>0</v>
      </c>
      <c r="N54" s="144">
        <f>N55</f>
        <v>19057.54</v>
      </c>
      <c r="O54" s="32">
        <f t="shared" si="20"/>
        <v>486000</v>
      </c>
      <c r="P54" s="32"/>
      <c r="Q54" s="128">
        <f t="shared" si="19"/>
        <v>4.2444409799554572</v>
      </c>
    </row>
    <row r="55" spans="4:17" ht="30" x14ac:dyDescent="0.25">
      <c r="D55" s="65" t="s">
        <v>88</v>
      </c>
      <c r="E55" s="66" t="s">
        <v>89</v>
      </c>
      <c r="F55" s="23">
        <v>416000</v>
      </c>
      <c r="G55" s="32">
        <v>449000</v>
      </c>
      <c r="H55" s="23"/>
      <c r="I55" s="67"/>
      <c r="J55" s="103"/>
      <c r="K55" s="32">
        <f t="shared" si="1"/>
        <v>449000</v>
      </c>
      <c r="L55" s="32">
        <v>467000</v>
      </c>
      <c r="M55" s="67"/>
      <c r="N55" s="144">
        <v>19057.54</v>
      </c>
      <c r="O55" s="32">
        <v>486000</v>
      </c>
      <c r="P55" s="32"/>
      <c r="Q55" s="128">
        <f t="shared" si="19"/>
        <v>4.2444409799554572</v>
      </c>
    </row>
    <row r="56" spans="4:17" x14ac:dyDescent="0.25">
      <c r="D56" s="131" t="s">
        <v>193</v>
      </c>
      <c r="E56" s="132" t="s">
        <v>196</v>
      </c>
      <c r="F56" s="23"/>
      <c r="G56" s="32"/>
      <c r="H56" s="23"/>
      <c r="I56" s="133"/>
      <c r="J56" s="133"/>
      <c r="K56" s="32"/>
      <c r="L56" s="32"/>
      <c r="M56" s="133"/>
      <c r="N56" s="144">
        <f>N57</f>
        <v>2445</v>
      </c>
      <c r="O56" s="32"/>
      <c r="P56" s="32"/>
      <c r="Q56" s="128"/>
    </row>
    <row r="57" spans="4:17" ht="30" x14ac:dyDescent="0.25">
      <c r="D57" s="131" t="s">
        <v>194</v>
      </c>
      <c r="E57" s="132" t="s">
        <v>195</v>
      </c>
      <c r="F57" s="23"/>
      <c r="G57" s="32"/>
      <c r="H57" s="23"/>
      <c r="I57" s="133"/>
      <c r="J57" s="133"/>
      <c r="K57" s="32"/>
      <c r="L57" s="32"/>
      <c r="M57" s="133"/>
      <c r="N57" s="144">
        <v>2445</v>
      </c>
      <c r="O57" s="32"/>
      <c r="P57" s="32"/>
      <c r="Q57" s="128"/>
    </row>
    <row r="58" spans="4:17" ht="29.45" customHeight="1" x14ac:dyDescent="0.25">
      <c r="D58" s="7" t="s">
        <v>64</v>
      </c>
      <c r="E58" s="19" t="s">
        <v>25</v>
      </c>
      <c r="F58" s="46">
        <f>F59</f>
        <v>7453000</v>
      </c>
      <c r="G58" s="32">
        <f>G59</f>
        <v>108000</v>
      </c>
      <c r="H58" s="32">
        <f t="shared" ref="H58:O59" si="21">H59</f>
        <v>0</v>
      </c>
      <c r="I58" s="32">
        <f t="shared" si="21"/>
        <v>0</v>
      </c>
      <c r="J58" s="32"/>
      <c r="K58" s="32">
        <f t="shared" si="1"/>
        <v>108000</v>
      </c>
      <c r="L58" s="32">
        <f t="shared" si="21"/>
        <v>108000</v>
      </c>
      <c r="M58" s="32">
        <f t="shared" si="21"/>
        <v>0</v>
      </c>
      <c r="N58" s="144">
        <f>N59</f>
        <v>100388.14000000001</v>
      </c>
      <c r="O58" s="32">
        <f t="shared" si="21"/>
        <v>108000</v>
      </c>
      <c r="P58" s="32"/>
      <c r="Q58" s="128">
        <f t="shared" si="19"/>
        <v>92.951981481481496</v>
      </c>
    </row>
    <row r="59" spans="4:17" ht="30" x14ac:dyDescent="0.25">
      <c r="D59" s="65" t="s">
        <v>57</v>
      </c>
      <c r="E59" s="66" t="s">
        <v>120</v>
      </c>
      <c r="F59" s="23">
        <f>F60</f>
        <v>7453000</v>
      </c>
      <c r="G59" s="32">
        <f>G60</f>
        <v>108000</v>
      </c>
      <c r="H59" s="32">
        <f t="shared" si="21"/>
        <v>0</v>
      </c>
      <c r="I59" s="32">
        <f t="shared" si="21"/>
        <v>0</v>
      </c>
      <c r="J59" s="32"/>
      <c r="K59" s="32">
        <f t="shared" si="1"/>
        <v>108000</v>
      </c>
      <c r="L59" s="32">
        <f t="shared" si="21"/>
        <v>108000</v>
      </c>
      <c r="M59" s="32">
        <f t="shared" si="21"/>
        <v>0</v>
      </c>
      <c r="N59" s="144">
        <f>N60</f>
        <v>100388.14000000001</v>
      </c>
      <c r="O59" s="32">
        <f t="shared" si="21"/>
        <v>108000</v>
      </c>
      <c r="P59" s="32"/>
      <c r="Q59" s="128">
        <f t="shared" si="19"/>
        <v>92.951981481481496</v>
      </c>
    </row>
    <row r="60" spans="4:17" ht="30" x14ac:dyDescent="0.25">
      <c r="D60" s="65" t="s">
        <v>58</v>
      </c>
      <c r="E60" s="66" t="s">
        <v>26</v>
      </c>
      <c r="F60" s="23">
        <f>F61+F62</f>
        <v>7453000</v>
      </c>
      <c r="G60" s="32">
        <f>G61+G62</f>
        <v>108000</v>
      </c>
      <c r="H60" s="32">
        <f t="shared" ref="H60:O60" si="22">H61+H62</f>
        <v>0</v>
      </c>
      <c r="I60" s="32">
        <f t="shared" si="22"/>
        <v>0</v>
      </c>
      <c r="J60" s="32"/>
      <c r="K60" s="32">
        <f t="shared" si="1"/>
        <v>108000</v>
      </c>
      <c r="L60" s="32">
        <f t="shared" si="22"/>
        <v>108000</v>
      </c>
      <c r="M60" s="32">
        <f t="shared" si="22"/>
        <v>0</v>
      </c>
      <c r="N60" s="144">
        <f>N61+N62</f>
        <v>100388.14000000001</v>
      </c>
      <c r="O60" s="32">
        <f t="shared" si="22"/>
        <v>108000</v>
      </c>
      <c r="P60" s="32"/>
      <c r="Q60" s="128">
        <f t="shared" si="19"/>
        <v>92.951981481481496</v>
      </c>
    </row>
    <row r="61" spans="4:17" ht="60" x14ac:dyDescent="0.25">
      <c r="D61" s="65" t="s">
        <v>106</v>
      </c>
      <c r="E61" s="66" t="s">
        <v>121</v>
      </c>
      <c r="F61" s="23">
        <v>7093000</v>
      </c>
      <c r="G61" s="32">
        <v>79000</v>
      </c>
      <c r="H61" s="23"/>
      <c r="I61" s="67"/>
      <c r="J61" s="103"/>
      <c r="K61" s="32">
        <f t="shared" si="1"/>
        <v>79000</v>
      </c>
      <c r="L61" s="32">
        <v>79000</v>
      </c>
      <c r="M61" s="67"/>
      <c r="N61" s="144">
        <v>64516.91</v>
      </c>
      <c r="O61" s="32">
        <v>79000</v>
      </c>
      <c r="P61" s="32"/>
      <c r="Q61" s="128">
        <f t="shared" si="19"/>
        <v>81.666974683544311</v>
      </c>
    </row>
    <row r="62" spans="4:17" ht="45" x14ac:dyDescent="0.25">
      <c r="D62" s="65" t="s">
        <v>86</v>
      </c>
      <c r="E62" s="66" t="s">
        <v>103</v>
      </c>
      <c r="F62" s="23">
        <v>360000</v>
      </c>
      <c r="G62" s="32">
        <v>29000</v>
      </c>
      <c r="H62" s="23"/>
      <c r="I62" s="67"/>
      <c r="J62" s="103"/>
      <c r="K62" s="32">
        <f t="shared" si="1"/>
        <v>29000</v>
      </c>
      <c r="L62" s="32">
        <v>29000</v>
      </c>
      <c r="M62" s="67"/>
      <c r="N62" s="144">
        <v>35871.230000000003</v>
      </c>
      <c r="O62" s="32">
        <v>29000</v>
      </c>
      <c r="P62" s="32"/>
      <c r="Q62" s="128">
        <f t="shared" si="19"/>
        <v>123.69389655172415</v>
      </c>
    </row>
    <row r="63" spans="4:17" x14ac:dyDescent="0.25">
      <c r="D63" s="7" t="s">
        <v>59</v>
      </c>
      <c r="E63" s="19" t="s">
        <v>27</v>
      </c>
      <c r="F63" s="46" t="e">
        <f>F64+#REF!+#REF!+#REF!+#REF!+F66+F67+#REF!+F65+#REF!</f>
        <v>#REF!</v>
      </c>
      <c r="G63" s="32">
        <f>G64</f>
        <v>217000</v>
      </c>
      <c r="H63" s="32">
        <f t="shared" ref="H63:O63" si="23">H64</f>
        <v>0</v>
      </c>
      <c r="I63" s="32">
        <f t="shared" si="23"/>
        <v>0</v>
      </c>
      <c r="J63" s="32"/>
      <c r="K63" s="32">
        <f t="shared" si="1"/>
        <v>217000</v>
      </c>
      <c r="L63" s="32">
        <f t="shared" si="23"/>
        <v>225000</v>
      </c>
      <c r="M63" s="32">
        <f t="shared" si="23"/>
        <v>0</v>
      </c>
      <c r="N63" s="32">
        <f>N64+N75+N76</f>
        <v>491082.39</v>
      </c>
      <c r="O63" s="32">
        <f t="shared" si="23"/>
        <v>234000</v>
      </c>
      <c r="P63" s="32"/>
      <c r="Q63" s="128">
        <f t="shared" si="19"/>
        <v>226.30524884792629</v>
      </c>
    </row>
    <row r="64" spans="4:17" ht="32.25" customHeight="1" x14ac:dyDescent="0.25">
      <c r="D64" s="65" t="s">
        <v>161</v>
      </c>
      <c r="E64" s="52" t="s">
        <v>162</v>
      </c>
      <c r="F64" s="23" t="e">
        <f>#REF!+#REF!</f>
        <v>#REF!</v>
      </c>
      <c r="G64" s="32">
        <f>G65+G66+G67+G75+G74</f>
        <v>217000</v>
      </c>
      <c r="H64" s="32">
        <f t="shared" ref="H64:O64" si="24">H65+H66+H67+H75+H74</f>
        <v>0</v>
      </c>
      <c r="I64" s="32">
        <f t="shared" si="24"/>
        <v>0</v>
      </c>
      <c r="J64" s="32"/>
      <c r="K64" s="32">
        <f t="shared" si="1"/>
        <v>217000</v>
      </c>
      <c r="L64" s="32">
        <f t="shared" si="24"/>
        <v>225000</v>
      </c>
      <c r="M64" s="32">
        <f t="shared" si="24"/>
        <v>0</v>
      </c>
      <c r="N64" s="32">
        <f>N65+N66+N67+N68+N69+N70+N71+N72+N73+N74</f>
        <v>129090</v>
      </c>
      <c r="O64" s="32">
        <f t="shared" si="24"/>
        <v>234000</v>
      </c>
      <c r="P64" s="32"/>
      <c r="Q64" s="128">
        <f t="shared" si="19"/>
        <v>59.488479262672811</v>
      </c>
    </row>
    <row r="65" spans="4:17" ht="32.25" customHeight="1" x14ac:dyDescent="0.25">
      <c r="D65" s="76" t="s">
        <v>163</v>
      </c>
      <c r="E65" s="52" t="s">
        <v>162</v>
      </c>
      <c r="F65" s="73">
        <v>170000</v>
      </c>
      <c r="G65" s="77">
        <v>38000</v>
      </c>
      <c r="H65" s="75"/>
      <c r="I65" s="74"/>
      <c r="J65" s="111"/>
      <c r="K65" s="32">
        <f t="shared" si="1"/>
        <v>38000</v>
      </c>
      <c r="L65" s="32">
        <v>34000</v>
      </c>
      <c r="M65" s="43"/>
      <c r="N65" s="32">
        <v>7390</v>
      </c>
      <c r="O65" s="32">
        <v>34000</v>
      </c>
      <c r="P65" s="32"/>
      <c r="Q65" s="128">
        <f t="shared" si="19"/>
        <v>19.447368421052634</v>
      </c>
    </row>
    <row r="66" spans="4:17" ht="94.5" customHeight="1" x14ac:dyDescent="0.25">
      <c r="D66" s="57" t="s">
        <v>164</v>
      </c>
      <c r="E66" s="78" t="s">
        <v>165</v>
      </c>
      <c r="F66" s="23">
        <v>60000</v>
      </c>
      <c r="G66" s="32">
        <v>24000</v>
      </c>
      <c r="H66" s="23"/>
      <c r="I66" s="74"/>
      <c r="J66" s="111"/>
      <c r="K66" s="32">
        <f t="shared" si="1"/>
        <v>24000</v>
      </c>
      <c r="L66" s="32">
        <v>22000</v>
      </c>
      <c r="M66" s="74"/>
      <c r="N66" s="32">
        <v>18500</v>
      </c>
      <c r="O66" s="32">
        <v>22000</v>
      </c>
      <c r="P66" s="32"/>
      <c r="Q66" s="128">
        <f t="shared" si="19"/>
        <v>77.083333333333343</v>
      </c>
    </row>
    <row r="67" spans="4:17" ht="75" x14ac:dyDescent="0.25">
      <c r="D67" s="57" t="s">
        <v>166</v>
      </c>
      <c r="E67" s="79" t="s">
        <v>167</v>
      </c>
      <c r="F67" s="23">
        <v>150000</v>
      </c>
      <c r="G67" s="32">
        <v>6000</v>
      </c>
      <c r="H67" s="23"/>
      <c r="I67" s="74"/>
      <c r="J67" s="111"/>
      <c r="K67" s="32">
        <f t="shared" si="1"/>
        <v>6000</v>
      </c>
      <c r="L67" s="32">
        <v>6000</v>
      </c>
      <c r="M67" s="74"/>
      <c r="N67" s="32">
        <v>3000</v>
      </c>
      <c r="O67" s="32">
        <v>6000</v>
      </c>
      <c r="P67" s="32"/>
      <c r="Q67" s="128">
        <f t="shared" si="19"/>
        <v>50</v>
      </c>
    </row>
    <row r="68" spans="4:17" ht="75" x14ac:dyDescent="0.25">
      <c r="D68" s="57" t="s">
        <v>197</v>
      </c>
      <c r="E68" s="79" t="s">
        <v>198</v>
      </c>
      <c r="F68" s="23"/>
      <c r="G68" s="32"/>
      <c r="H68" s="23"/>
      <c r="I68" s="130"/>
      <c r="J68" s="130"/>
      <c r="K68" s="32"/>
      <c r="L68" s="32"/>
      <c r="M68" s="130"/>
      <c r="N68" s="32">
        <v>2000</v>
      </c>
      <c r="O68" s="32"/>
      <c r="P68" s="32"/>
      <c r="Q68" s="128"/>
    </row>
    <row r="69" spans="4:17" ht="90" x14ac:dyDescent="0.25">
      <c r="D69" s="57" t="s">
        <v>200</v>
      </c>
      <c r="E69" s="79" t="s">
        <v>199</v>
      </c>
      <c r="F69" s="23"/>
      <c r="G69" s="32"/>
      <c r="H69" s="23"/>
      <c r="I69" s="130"/>
      <c r="J69" s="130"/>
      <c r="K69" s="32"/>
      <c r="L69" s="32"/>
      <c r="M69" s="130"/>
      <c r="N69" s="32">
        <v>4000</v>
      </c>
      <c r="O69" s="32"/>
      <c r="P69" s="32"/>
      <c r="Q69" s="128"/>
    </row>
    <row r="70" spans="4:17" ht="105" x14ac:dyDescent="0.25">
      <c r="D70" s="57" t="s">
        <v>201</v>
      </c>
      <c r="E70" s="79" t="s">
        <v>202</v>
      </c>
      <c r="F70" s="23"/>
      <c r="G70" s="32"/>
      <c r="H70" s="23"/>
      <c r="I70" s="130"/>
      <c r="J70" s="130"/>
      <c r="K70" s="32"/>
      <c r="L70" s="32"/>
      <c r="M70" s="130"/>
      <c r="N70" s="32">
        <v>1500</v>
      </c>
      <c r="O70" s="32"/>
      <c r="P70" s="32"/>
      <c r="Q70" s="128"/>
    </row>
    <row r="71" spans="4:17" ht="75" x14ac:dyDescent="0.25">
      <c r="D71" s="57" t="s">
        <v>203</v>
      </c>
      <c r="E71" s="79" t="s">
        <v>204</v>
      </c>
      <c r="F71" s="23"/>
      <c r="G71" s="32"/>
      <c r="H71" s="23"/>
      <c r="I71" s="130"/>
      <c r="J71" s="130"/>
      <c r="K71" s="32"/>
      <c r="L71" s="32"/>
      <c r="M71" s="130"/>
      <c r="N71" s="32">
        <v>1500</v>
      </c>
      <c r="O71" s="32"/>
      <c r="P71" s="32"/>
      <c r="Q71" s="128"/>
    </row>
    <row r="72" spans="4:17" ht="105" x14ac:dyDescent="0.25">
      <c r="D72" s="57" t="s">
        <v>205</v>
      </c>
      <c r="E72" s="79" t="s">
        <v>206</v>
      </c>
      <c r="F72" s="23"/>
      <c r="G72" s="32"/>
      <c r="H72" s="23"/>
      <c r="I72" s="130"/>
      <c r="J72" s="130"/>
      <c r="K72" s="32"/>
      <c r="L72" s="32"/>
      <c r="M72" s="130"/>
      <c r="N72" s="32">
        <v>35000</v>
      </c>
      <c r="O72" s="32"/>
      <c r="P72" s="32"/>
      <c r="Q72" s="128"/>
    </row>
    <row r="73" spans="4:17" ht="75" x14ac:dyDescent="0.25">
      <c r="D73" s="57" t="s">
        <v>207</v>
      </c>
      <c r="E73" s="79" t="s">
        <v>208</v>
      </c>
      <c r="F73" s="23"/>
      <c r="G73" s="32"/>
      <c r="H73" s="23"/>
      <c r="I73" s="130"/>
      <c r="J73" s="130"/>
      <c r="K73" s="32"/>
      <c r="L73" s="32"/>
      <c r="M73" s="130"/>
      <c r="N73" s="32">
        <v>10000</v>
      </c>
      <c r="O73" s="32"/>
      <c r="P73" s="32"/>
      <c r="Q73" s="128"/>
    </row>
    <row r="74" spans="4:17" ht="75" x14ac:dyDescent="0.25">
      <c r="D74" s="85" t="s">
        <v>168</v>
      </c>
      <c r="E74" s="79" t="s">
        <v>169</v>
      </c>
      <c r="F74" s="40">
        <v>1873000</v>
      </c>
      <c r="G74" s="32">
        <v>16000</v>
      </c>
      <c r="H74" s="23"/>
      <c r="I74" s="74"/>
      <c r="J74" s="111"/>
      <c r="K74" s="32">
        <f t="shared" si="1"/>
        <v>16000</v>
      </c>
      <c r="L74" s="32">
        <v>16000</v>
      </c>
      <c r="M74" s="74"/>
      <c r="N74" s="32">
        <v>46200</v>
      </c>
      <c r="O74" s="32">
        <v>16000</v>
      </c>
      <c r="P74" s="32"/>
      <c r="Q74" s="128">
        <f t="shared" si="19"/>
        <v>288.75</v>
      </c>
    </row>
    <row r="75" spans="4:17" ht="60" x14ac:dyDescent="0.25">
      <c r="D75" s="85" t="s">
        <v>173</v>
      </c>
      <c r="E75" s="79" t="s">
        <v>172</v>
      </c>
      <c r="F75" s="40"/>
      <c r="G75" s="32">
        <v>133000</v>
      </c>
      <c r="H75" s="23"/>
      <c r="I75" s="64"/>
      <c r="J75" s="111"/>
      <c r="K75" s="32">
        <f t="shared" si="1"/>
        <v>133000</v>
      </c>
      <c r="L75" s="32">
        <v>147000</v>
      </c>
      <c r="M75" s="64"/>
      <c r="N75" s="32">
        <v>361615.77</v>
      </c>
      <c r="O75" s="32">
        <v>156000</v>
      </c>
      <c r="P75" s="32"/>
      <c r="Q75" s="128">
        <f t="shared" si="19"/>
        <v>271.89155639097743</v>
      </c>
    </row>
    <row r="76" spans="4:17" ht="90" x14ac:dyDescent="0.25">
      <c r="D76" s="85" t="s">
        <v>209</v>
      </c>
      <c r="E76" s="94" t="s">
        <v>210</v>
      </c>
      <c r="F76" s="32"/>
      <c r="G76" s="32"/>
      <c r="H76" s="46"/>
      <c r="I76" s="26"/>
      <c r="J76" s="26"/>
      <c r="K76" s="32"/>
      <c r="L76" s="32"/>
      <c r="M76" s="26"/>
      <c r="N76" s="32">
        <v>376.62</v>
      </c>
      <c r="O76" s="32"/>
      <c r="P76" s="32"/>
      <c r="Q76" s="145"/>
    </row>
    <row r="77" spans="4:17" x14ac:dyDescent="0.25">
      <c r="D77" s="86" t="s">
        <v>68</v>
      </c>
      <c r="E77" s="87" t="s">
        <v>69</v>
      </c>
      <c r="F77" s="32">
        <v>180000</v>
      </c>
      <c r="G77" s="32">
        <f>G79</f>
        <v>180000</v>
      </c>
      <c r="H77" s="32">
        <f t="shared" ref="H77:O77" si="25">H79</f>
        <v>0</v>
      </c>
      <c r="I77" s="32">
        <f t="shared" si="25"/>
        <v>0</v>
      </c>
      <c r="J77" s="32"/>
      <c r="K77" s="32">
        <f t="shared" si="1"/>
        <v>180000</v>
      </c>
      <c r="L77" s="32">
        <f t="shared" si="25"/>
        <v>180000</v>
      </c>
      <c r="M77" s="32">
        <f t="shared" si="25"/>
        <v>0</v>
      </c>
      <c r="N77" s="32">
        <f>N78+N79</f>
        <v>31345.69</v>
      </c>
      <c r="O77" s="32">
        <f t="shared" si="25"/>
        <v>180000</v>
      </c>
      <c r="P77" s="32"/>
      <c r="Q77" s="128">
        <f t="shared" si="19"/>
        <v>17.41427222222222</v>
      </c>
    </row>
    <row r="78" spans="4:17" ht="30" x14ac:dyDescent="0.25">
      <c r="D78" s="88" t="s">
        <v>211</v>
      </c>
      <c r="E78" s="83" t="s">
        <v>212</v>
      </c>
      <c r="F78" s="32"/>
      <c r="G78" s="32"/>
      <c r="H78" s="32"/>
      <c r="I78" s="32"/>
      <c r="J78" s="32"/>
      <c r="K78" s="32"/>
      <c r="L78" s="32"/>
      <c r="M78" s="32"/>
      <c r="N78" s="32">
        <v>31345.69</v>
      </c>
      <c r="O78" s="32"/>
      <c r="P78" s="32"/>
      <c r="Q78" s="128"/>
    </row>
    <row r="79" spans="4:17" ht="27.75" customHeight="1" x14ac:dyDescent="0.25">
      <c r="D79" s="88" t="s">
        <v>70</v>
      </c>
      <c r="E79" s="83" t="s">
        <v>71</v>
      </c>
      <c r="F79" s="40">
        <v>180000</v>
      </c>
      <c r="G79" s="32">
        <v>180000</v>
      </c>
      <c r="H79" s="23"/>
      <c r="I79" s="64"/>
      <c r="J79" s="111"/>
      <c r="K79" s="32">
        <f t="shared" si="1"/>
        <v>180000</v>
      </c>
      <c r="L79" s="32">
        <v>180000</v>
      </c>
      <c r="M79" s="64"/>
      <c r="N79" s="32"/>
      <c r="O79" s="32">
        <v>180000</v>
      </c>
      <c r="P79" s="32"/>
      <c r="Q79" s="128">
        <f t="shared" si="19"/>
        <v>0</v>
      </c>
    </row>
    <row r="80" spans="4:17" x14ac:dyDescent="0.25">
      <c r="D80" s="89" t="s">
        <v>104</v>
      </c>
      <c r="E80" s="87" t="s">
        <v>28</v>
      </c>
      <c r="F80" s="59" t="e">
        <f t="shared" ref="F80:P80" si="26">SUM(F81+F84+F104+F148)</f>
        <v>#REF!</v>
      </c>
      <c r="G80" s="59">
        <f t="shared" si="26"/>
        <v>632007278.91999996</v>
      </c>
      <c r="H80" s="59">
        <f t="shared" si="26"/>
        <v>0</v>
      </c>
      <c r="I80" s="59">
        <f t="shared" si="26"/>
        <v>0</v>
      </c>
      <c r="J80" s="59">
        <f t="shared" si="26"/>
        <v>169908082.70000002</v>
      </c>
      <c r="K80" s="59">
        <f t="shared" si="26"/>
        <v>801063927.61999989</v>
      </c>
      <c r="L80" s="26">
        <f t="shared" si="26"/>
        <v>582335598.04999995</v>
      </c>
      <c r="M80" s="26">
        <f t="shared" si="26"/>
        <v>-114984000</v>
      </c>
      <c r="N80" s="26">
        <f t="shared" si="26"/>
        <v>104599280.03999999</v>
      </c>
      <c r="O80" s="26">
        <f t="shared" si="26"/>
        <v>453797117.72000003</v>
      </c>
      <c r="P80" s="26">
        <f t="shared" si="26"/>
        <v>5516000</v>
      </c>
      <c r="Q80" s="128">
        <f t="shared" si="19"/>
        <v>13.057544651994203</v>
      </c>
    </row>
    <row r="81" spans="4:17" x14ac:dyDescent="0.25">
      <c r="D81" s="89" t="s">
        <v>131</v>
      </c>
      <c r="E81" s="87" t="s">
        <v>29</v>
      </c>
      <c r="F81" s="59">
        <f t="shared" ref="F81:P81" si="27">SUM(F82:F83)</f>
        <v>154234350</v>
      </c>
      <c r="G81" s="59">
        <f t="shared" si="27"/>
        <v>119556000</v>
      </c>
      <c r="H81" s="59">
        <f t="shared" si="27"/>
        <v>0</v>
      </c>
      <c r="I81" s="59">
        <f t="shared" si="27"/>
        <v>0</v>
      </c>
      <c r="J81" s="59">
        <f t="shared" si="27"/>
        <v>0</v>
      </c>
      <c r="K81" s="59">
        <f t="shared" si="27"/>
        <v>119556000</v>
      </c>
      <c r="L81" s="26">
        <f t="shared" si="27"/>
        <v>104195000</v>
      </c>
      <c r="M81" s="26">
        <f t="shared" si="27"/>
        <v>0</v>
      </c>
      <c r="N81" s="26">
        <f t="shared" si="27"/>
        <v>39852000</v>
      </c>
      <c r="O81" s="26">
        <f t="shared" si="27"/>
        <v>98377000</v>
      </c>
      <c r="P81" s="26">
        <f t="shared" si="27"/>
        <v>0</v>
      </c>
      <c r="Q81" s="128">
        <f t="shared" si="19"/>
        <v>33.333333333333329</v>
      </c>
    </row>
    <row r="82" spans="4:17" ht="45" x14ac:dyDescent="0.25">
      <c r="D82" s="90" t="s">
        <v>123</v>
      </c>
      <c r="E82" s="83" t="s">
        <v>170</v>
      </c>
      <c r="F82" s="40">
        <v>114272000</v>
      </c>
      <c r="G82" s="40">
        <v>102412000</v>
      </c>
      <c r="H82" s="23"/>
      <c r="I82" s="25"/>
      <c r="J82" s="111"/>
      <c r="K82" s="111">
        <f>G82+J82</f>
        <v>102412000</v>
      </c>
      <c r="L82" s="40">
        <v>104195000</v>
      </c>
      <c r="M82" s="34"/>
      <c r="N82" s="22">
        <v>34137332</v>
      </c>
      <c r="O82" s="40">
        <v>98377000</v>
      </c>
      <c r="P82" s="40"/>
      <c r="Q82" s="128">
        <f t="shared" si="19"/>
        <v>33.33333203140257</v>
      </c>
    </row>
    <row r="83" spans="4:17" ht="30" x14ac:dyDescent="0.25">
      <c r="D83" s="90" t="s">
        <v>124</v>
      </c>
      <c r="E83" s="83" t="s">
        <v>139</v>
      </c>
      <c r="F83" s="40">
        <v>39962350</v>
      </c>
      <c r="G83" s="40">
        <v>17144000</v>
      </c>
      <c r="H83" s="23"/>
      <c r="I83" s="25"/>
      <c r="J83" s="111"/>
      <c r="K83" s="111">
        <f>G83+J83</f>
        <v>17144000</v>
      </c>
      <c r="L83" s="40"/>
      <c r="M83" s="34"/>
      <c r="N83" s="22">
        <v>5714668</v>
      </c>
      <c r="O83" s="40"/>
      <c r="P83" s="40"/>
      <c r="Q83" s="128">
        <f t="shared" si="19"/>
        <v>33.333341110592627</v>
      </c>
    </row>
    <row r="84" spans="4:17" x14ac:dyDescent="0.25">
      <c r="D84" s="91" t="s">
        <v>132</v>
      </c>
      <c r="E84" s="92" t="s">
        <v>30</v>
      </c>
      <c r="F84" s="59" t="e">
        <f>F96+#REF!+#REF!+#REF!+#REF!+#REF!+#REF!+#REF!</f>
        <v>#REF!</v>
      </c>
      <c r="G84" s="59">
        <f t="shared" ref="G84:I84" si="28">G85+G86+G87+G88+G89+G90+G91+G92+G93+G95+G96+G94</f>
        <v>137754046.69999999</v>
      </c>
      <c r="H84" s="59">
        <f t="shared" si="28"/>
        <v>0</v>
      </c>
      <c r="I84" s="59">
        <f t="shared" si="28"/>
        <v>0</v>
      </c>
      <c r="J84" s="59">
        <f>J85+J86+J87+J88+J89+J90+J91+J92+J93+J95+J96+J94</f>
        <v>169698082.70000002</v>
      </c>
      <c r="K84" s="59">
        <f t="shared" ref="K84:P84" si="29">K85+K86+K87+K88+K89+K90+K91+K92+K93+K95+K96+K94</f>
        <v>306052129.39999998</v>
      </c>
      <c r="L84" s="59">
        <f t="shared" si="29"/>
        <v>150588611</v>
      </c>
      <c r="M84" s="59">
        <f t="shared" si="29"/>
        <v>-114984000</v>
      </c>
      <c r="N84" s="59">
        <f t="shared" si="29"/>
        <v>673144.04</v>
      </c>
      <c r="O84" s="59">
        <f t="shared" si="29"/>
        <v>27046241.5</v>
      </c>
      <c r="P84" s="59">
        <f t="shared" si="29"/>
        <v>5516000</v>
      </c>
      <c r="Q84" s="128">
        <f t="shared" si="19"/>
        <v>0.21994424326328507</v>
      </c>
    </row>
    <row r="85" spans="4:17" ht="162.75" customHeight="1" x14ac:dyDescent="0.25">
      <c r="D85" s="93" t="s">
        <v>149</v>
      </c>
      <c r="E85" s="94" t="s">
        <v>171</v>
      </c>
      <c r="F85" s="59"/>
      <c r="G85" s="81">
        <v>80750000</v>
      </c>
      <c r="H85" s="59"/>
      <c r="I85" s="59"/>
      <c r="J85" s="59"/>
      <c r="K85" s="105">
        <f>G85+J85</f>
        <v>80750000</v>
      </c>
      <c r="L85" s="59"/>
      <c r="M85" s="59"/>
      <c r="N85" s="59"/>
      <c r="O85" s="59"/>
      <c r="P85" s="59"/>
      <c r="Q85" s="128">
        <f t="shared" si="19"/>
        <v>0</v>
      </c>
    </row>
    <row r="86" spans="4:17" ht="60" x14ac:dyDescent="0.25">
      <c r="D86" s="93" t="s">
        <v>149</v>
      </c>
      <c r="E86" s="94" t="s">
        <v>151</v>
      </c>
      <c r="F86" s="59"/>
      <c r="G86" s="81">
        <v>30000000</v>
      </c>
      <c r="H86" s="58"/>
      <c r="I86" s="58"/>
      <c r="J86" s="105">
        <v>167954380.37</v>
      </c>
      <c r="K86" s="105">
        <v>196554380.37</v>
      </c>
      <c r="L86" s="58">
        <v>120000000</v>
      </c>
      <c r="M86" s="58">
        <v>-120000000</v>
      </c>
      <c r="N86" s="59"/>
      <c r="O86" s="58"/>
      <c r="P86" s="105"/>
      <c r="Q86" s="128">
        <f t="shared" si="19"/>
        <v>0</v>
      </c>
    </row>
    <row r="87" spans="4:17" ht="75" x14ac:dyDescent="0.25">
      <c r="D87" s="93" t="s">
        <v>149</v>
      </c>
      <c r="E87" s="94" t="s">
        <v>142</v>
      </c>
      <c r="F87" s="59"/>
      <c r="G87" s="81">
        <v>2500000</v>
      </c>
      <c r="H87" s="58"/>
      <c r="I87" s="58"/>
      <c r="J87" s="105"/>
      <c r="K87" s="105">
        <f t="shared" ref="K87:K103" si="30">G87+J87</f>
        <v>2500000</v>
      </c>
      <c r="L87" s="58">
        <v>1500000</v>
      </c>
      <c r="M87" s="58"/>
      <c r="N87" s="59"/>
      <c r="O87" s="58"/>
      <c r="P87" s="105"/>
      <c r="Q87" s="128">
        <f t="shared" si="19"/>
        <v>0</v>
      </c>
    </row>
    <row r="88" spans="4:17" ht="105" x14ac:dyDescent="0.25">
      <c r="D88" s="93" t="s">
        <v>149</v>
      </c>
      <c r="E88" s="94" t="s">
        <v>148</v>
      </c>
      <c r="F88" s="59"/>
      <c r="G88" s="81">
        <v>4926021.7</v>
      </c>
      <c r="H88" s="58"/>
      <c r="I88" s="58"/>
      <c r="J88" s="105"/>
      <c r="K88" s="105">
        <f t="shared" si="30"/>
        <v>4926021.7</v>
      </c>
      <c r="L88" s="58"/>
      <c r="M88" s="58"/>
      <c r="N88" s="59"/>
      <c r="O88" s="58">
        <v>3459472.5</v>
      </c>
      <c r="P88" s="105"/>
      <c r="Q88" s="128">
        <f t="shared" si="19"/>
        <v>0</v>
      </c>
    </row>
    <row r="89" spans="4:17" ht="90" x14ac:dyDescent="0.25">
      <c r="D89" s="93" t="s">
        <v>156</v>
      </c>
      <c r="E89" s="94" t="s">
        <v>147</v>
      </c>
      <c r="F89" s="59"/>
      <c r="G89" s="81">
        <v>5575157</v>
      </c>
      <c r="H89" s="58"/>
      <c r="I89" s="58"/>
      <c r="J89" s="105"/>
      <c r="K89" s="105">
        <f t="shared" si="30"/>
        <v>5575157</v>
      </c>
      <c r="L89" s="58">
        <v>3715662</v>
      </c>
      <c r="M89" s="58"/>
      <c r="N89" s="59"/>
      <c r="O89" s="58">
        <v>4355724</v>
      </c>
      <c r="P89" s="105"/>
      <c r="Q89" s="128">
        <f t="shared" si="19"/>
        <v>0</v>
      </c>
    </row>
    <row r="90" spans="4:17" ht="90" x14ac:dyDescent="0.25">
      <c r="D90" s="93" t="s">
        <v>158</v>
      </c>
      <c r="E90" s="94" t="s">
        <v>154</v>
      </c>
      <c r="F90" s="59"/>
      <c r="G90" s="81"/>
      <c r="H90" s="58"/>
      <c r="I90" s="58"/>
      <c r="J90" s="105"/>
      <c r="K90" s="105">
        <f t="shared" si="30"/>
        <v>0</v>
      </c>
      <c r="L90" s="58">
        <v>2906438</v>
      </c>
      <c r="M90" s="58"/>
      <c r="N90" s="59"/>
      <c r="O90" s="58"/>
      <c r="P90" s="105"/>
      <c r="Q90" s="128" t="e">
        <f t="shared" si="19"/>
        <v>#DIV/0!</v>
      </c>
    </row>
    <row r="91" spans="4:17" ht="75" x14ac:dyDescent="0.25">
      <c r="D91" s="93" t="s">
        <v>159</v>
      </c>
      <c r="E91" s="94" t="s">
        <v>143</v>
      </c>
      <c r="F91" s="59"/>
      <c r="G91" s="81"/>
      <c r="H91" s="58"/>
      <c r="I91" s="58"/>
      <c r="J91" s="105"/>
      <c r="K91" s="105">
        <f t="shared" si="30"/>
        <v>0</v>
      </c>
      <c r="L91" s="58">
        <v>12375000</v>
      </c>
      <c r="M91" s="58"/>
      <c r="N91" s="59"/>
      <c r="O91" s="58">
        <v>14553000</v>
      </c>
      <c r="P91" s="105"/>
      <c r="Q91" s="128" t="e">
        <f t="shared" si="19"/>
        <v>#DIV/0!</v>
      </c>
    </row>
    <row r="92" spans="4:17" ht="75" x14ac:dyDescent="0.25">
      <c r="D92" s="93" t="s">
        <v>155</v>
      </c>
      <c r="E92" s="94" t="s">
        <v>144</v>
      </c>
      <c r="F92" s="59"/>
      <c r="G92" s="81">
        <v>1973017</v>
      </c>
      <c r="H92" s="58"/>
      <c r="I92" s="58"/>
      <c r="J92" s="105">
        <v>-100001</v>
      </c>
      <c r="K92" s="105">
        <f t="shared" si="30"/>
        <v>1873016</v>
      </c>
      <c r="L92" s="58">
        <v>927660</v>
      </c>
      <c r="M92" s="58"/>
      <c r="N92" s="59"/>
      <c r="O92" s="58">
        <v>182360</v>
      </c>
      <c r="P92" s="105"/>
      <c r="Q92" s="128">
        <f t="shared" si="19"/>
        <v>0</v>
      </c>
    </row>
    <row r="93" spans="4:17" ht="75" x14ac:dyDescent="0.25">
      <c r="D93" s="93" t="s">
        <v>152</v>
      </c>
      <c r="E93" s="94" t="s">
        <v>153</v>
      </c>
      <c r="F93" s="59"/>
      <c r="G93" s="81">
        <v>1779102</v>
      </c>
      <c r="H93" s="58"/>
      <c r="I93" s="58"/>
      <c r="J93" s="105"/>
      <c r="K93" s="105">
        <f t="shared" si="30"/>
        <v>1779102</v>
      </c>
      <c r="L93" s="58">
        <v>1779102</v>
      </c>
      <c r="M93" s="58"/>
      <c r="N93" s="139">
        <v>274774.03999999998</v>
      </c>
      <c r="O93" s="58">
        <v>1779102</v>
      </c>
      <c r="P93" s="105"/>
      <c r="Q93" s="128">
        <f t="shared" si="19"/>
        <v>15.444535501618232</v>
      </c>
    </row>
    <row r="94" spans="4:17" ht="30" x14ac:dyDescent="0.25">
      <c r="D94" s="121" t="s">
        <v>160</v>
      </c>
      <c r="E94" s="94" t="s">
        <v>183</v>
      </c>
      <c r="F94" s="59"/>
      <c r="G94" s="122"/>
      <c r="H94" s="122"/>
      <c r="I94" s="122"/>
      <c r="J94" s="122">
        <v>100000</v>
      </c>
      <c r="K94" s="122">
        <f t="shared" si="30"/>
        <v>100000</v>
      </c>
      <c r="L94" s="122"/>
      <c r="M94" s="122"/>
      <c r="N94" s="59">
        <v>100000</v>
      </c>
      <c r="O94" s="122"/>
      <c r="P94" s="122"/>
      <c r="Q94" s="128">
        <f t="shared" si="19"/>
        <v>100</v>
      </c>
    </row>
    <row r="95" spans="4:17" ht="30" x14ac:dyDescent="0.25">
      <c r="D95" s="93" t="s">
        <v>160</v>
      </c>
      <c r="E95" s="94" t="s">
        <v>183</v>
      </c>
      <c r="F95" s="59"/>
      <c r="G95" s="81"/>
      <c r="H95" s="58"/>
      <c r="I95" s="58"/>
      <c r="J95" s="105">
        <v>298370</v>
      </c>
      <c r="K95" s="105">
        <f t="shared" si="30"/>
        <v>298370</v>
      </c>
      <c r="L95" s="58"/>
      <c r="M95" s="58"/>
      <c r="N95" s="59">
        <v>298370</v>
      </c>
      <c r="O95" s="58"/>
      <c r="P95" s="105"/>
      <c r="Q95" s="128">
        <f t="shared" si="19"/>
        <v>100</v>
      </c>
    </row>
    <row r="96" spans="4:17" ht="40.5" customHeight="1" x14ac:dyDescent="0.25">
      <c r="D96" s="91" t="s">
        <v>133</v>
      </c>
      <c r="E96" s="92" t="s">
        <v>90</v>
      </c>
      <c r="F96" s="59" t="e">
        <f>F103+#REF!+#REF!</f>
        <v>#REF!</v>
      </c>
      <c r="G96" s="59">
        <f>G97+G98+G99+G103+G100+G101+G102</f>
        <v>10250749</v>
      </c>
      <c r="H96" s="59">
        <f t="shared" ref="H96:K96" si="31">H97+H98+H99+H103+H100+H101+H102</f>
        <v>0</v>
      </c>
      <c r="I96" s="59">
        <f t="shared" si="31"/>
        <v>0</v>
      </c>
      <c r="J96" s="59">
        <f t="shared" si="31"/>
        <v>1445333.33</v>
      </c>
      <c r="K96" s="59">
        <f t="shared" si="31"/>
        <v>11696082.33</v>
      </c>
      <c r="L96" s="59">
        <f t="shared" ref="L96" si="32">L97+L98+L99+L103+L100+L101+L102</f>
        <v>7384749</v>
      </c>
      <c r="M96" s="59">
        <f t="shared" ref="M96" si="33">M97+M98+M99+M103+M100+M101+M102</f>
        <v>5016000</v>
      </c>
      <c r="N96" s="59">
        <f t="shared" ref="N96" si="34">N97+N98+N99+N103+N100+N101+N102</f>
        <v>0</v>
      </c>
      <c r="O96" s="59">
        <f t="shared" ref="O96" si="35">O97+O98+O99+O103+O100+O101+O102</f>
        <v>2716583</v>
      </c>
      <c r="P96" s="59">
        <f t="shared" ref="P96" si="36">P97+P98+P99+P103+P100+P101+P102</f>
        <v>5516000</v>
      </c>
      <c r="Q96" s="128">
        <f t="shared" si="19"/>
        <v>0</v>
      </c>
    </row>
    <row r="97" spans="4:17" ht="82.5" customHeight="1" x14ac:dyDescent="0.25">
      <c r="D97" s="93" t="s">
        <v>133</v>
      </c>
      <c r="E97" s="94" t="s">
        <v>150</v>
      </c>
      <c r="F97" s="59"/>
      <c r="G97" s="81">
        <v>200000</v>
      </c>
      <c r="H97" s="58"/>
      <c r="I97" s="58"/>
      <c r="J97" s="105"/>
      <c r="K97" s="105">
        <f t="shared" si="30"/>
        <v>200000</v>
      </c>
      <c r="L97" s="58">
        <v>1000000</v>
      </c>
      <c r="M97" s="58"/>
      <c r="N97" s="59"/>
      <c r="O97" s="58">
        <v>500000</v>
      </c>
      <c r="P97" s="105"/>
      <c r="Q97" s="128">
        <f t="shared" si="19"/>
        <v>0</v>
      </c>
    </row>
    <row r="98" spans="4:17" ht="99" customHeight="1" x14ac:dyDescent="0.25">
      <c r="D98" s="93" t="s">
        <v>133</v>
      </c>
      <c r="E98" s="94" t="s">
        <v>146</v>
      </c>
      <c r="F98" s="59"/>
      <c r="G98" s="81">
        <v>7990000</v>
      </c>
      <c r="H98" s="58"/>
      <c r="I98" s="58"/>
      <c r="J98" s="105"/>
      <c r="K98" s="105">
        <f t="shared" si="30"/>
        <v>7990000</v>
      </c>
      <c r="L98" s="58">
        <v>4324000</v>
      </c>
      <c r="M98" s="58"/>
      <c r="N98" s="59"/>
      <c r="O98" s="58"/>
      <c r="P98" s="105"/>
      <c r="Q98" s="128">
        <f t="shared" si="19"/>
        <v>0</v>
      </c>
    </row>
    <row r="99" spans="4:17" ht="96" customHeight="1" x14ac:dyDescent="0.25">
      <c r="D99" s="98" t="s">
        <v>133</v>
      </c>
      <c r="E99" s="94" t="s">
        <v>174</v>
      </c>
      <c r="F99" s="59"/>
      <c r="G99" s="84">
        <v>1293229</v>
      </c>
      <c r="H99" s="84"/>
      <c r="I99" s="84"/>
      <c r="J99" s="105"/>
      <c r="K99" s="105">
        <f t="shared" si="30"/>
        <v>1293229</v>
      </c>
      <c r="L99" s="84">
        <v>1293229</v>
      </c>
      <c r="M99" s="84"/>
      <c r="N99" s="119"/>
      <c r="O99" s="84">
        <v>1449063</v>
      </c>
      <c r="P99" s="105"/>
      <c r="Q99" s="128">
        <f t="shared" si="19"/>
        <v>0</v>
      </c>
    </row>
    <row r="100" spans="4:17" ht="81.75" customHeight="1" x14ac:dyDescent="0.25">
      <c r="D100" s="120" t="s">
        <v>133</v>
      </c>
      <c r="E100" s="94" t="s">
        <v>180</v>
      </c>
      <c r="F100" s="59"/>
      <c r="G100" s="119"/>
      <c r="H100" s="119"/>
      <c r="I100" s="119"/>
      <c r="J100" s="119">
        <v>112000</v>
      </c>
      <c r="K100" s="119">
        <f>G100+J100</f>
        <v>112000</v>
      </c>
      <c r="L100" s="119"/>
      <c r="M100" s="119">
        <v>2016000</v>
      </c>
      <c r="N100" s="119"/>
      <c r="O100" s="119"/>
      <c r="P100" s="119">
        <v>2016000</v>
      </c>
      <c r="Q100" s="128">
        <f t="shared" si="19"/>
        <v>0</v>
      </c>
    </row>
    <row r="101" spans="4:17" ht="69" customHeight="1" x14ac:dyDescent="0.25">
      <c r="D101" s="120" t="s">
        <v>133</v>
      </c>
      <c r="E101" s="94" t="s">
        <v>181</v>
      </c>
      <c r="F101" s="59"/>
      <c r="G101" s="119"/>
      <c r="H101" s="119"/>
      <c r="I101" s="119"/>
      <c r="J101" s="119">
        <v>333333.33</v>
      </c>
      <c r="K101" s="119">
        <f>G101+J101</f>
        <v>333333.33</v>
      </c>
      <c r="L101" s="119"/>
      <c r="M101" s="119">
        <v>3000000</v>
      </c>
      <c r="N101" s="119"/>
      <c r="O101" s="119"/>
      <c r="P101" s="119">
        <v>3500000</v>
      </c>
      <c r="Q101" s="128">
        <f t="shared" si="19"/>
        <v>0</v>
      </c>
    </row>
    <row r="102" spans="4:17" ht="96" customHeight="1" x14ac:dyDescent="0.25">
      <c r="D102" s="120" t="s">
        <v>133</v>
      </c>
      <c r="E102" s="94" t="s">
        <v>182</v>
      </c>
      <c r="F102" s="59"/>
      <c r="G102" s="119"/>
      <c r="H102" s="119"/>
      <c r="I102" s="119"/>
      <c r="J102" s="119">
        <v>1000000</v>
      </c>
      <c r="K102" s="119">
        <f>G102+J102</f>
        <v>1000000</v>
      </c>
      <c r="L102" s="119"/>
      <c r="M102" s="119"/>
      <c r="N102" s="59"/>
      <c r="O102" s="119"/>
      <c r="P102" s="119"/>
      <c r="Q102" s="128">
        <f t="shared" si="19"/>
        <v>0</v>
      </c>
    </row>
    <row r="103" spans="4:17" ht="60" x14ac:dyDescent="0.25">
      <c r="D103" s="93" t="s">
        <v>134</v>
      </c>
      <c r="E103" s="94" t="s">
        <v>145</v>
      </c>
      <c r="F103" s="40">
        <v>748800</v>
      </c>
      <c r="G103" s="40">
        <v>767520</v>
      </c>
      <c r="H103" s="40"/>
      <c r="I103" s="58"/>
      <c r="J103" s="105"/>
      <c r="K103" s="105">
        <f t="shared" si="30"/>
        <v>767520</v>
      </c>
      <c r="L103" s="40">
        <v>767520</v>
      </c>
      <c r="M103" s="58"/>
      <c r="N103" s="59"/>
      <c r="O103" s="40">
        <v>767520</v>
      </c>
      <c r="P103" s="40"/>
      <c r="Q103" s="128">
        <f t="shared" si="19"/>
        <v>0</v>
      </c>
    </row>
    <row r="104" spans="4:17" x14ac:dyDescent="0.25">
      <c r="D104" s="89" t="s">
        <v>135</v>
      </c>
      <c r="E104" s="87" t="s">
        <v>31</v>
      </c>
      <c r="F104" s="59" t="e">
        <f>#REF!+F105+#REF!+F110+F111+#REF!+F116+F121+F127+F138+F143+#REF!+#REF!+#REF!+#REF!</f>
        <v>#REF!</v>
      </c>
      <c r="G104" s="59">
        <f>G105+G110+G111+G116+G121+G127+G130+G133+G136+G137+G138+G142+G143</f>
        <v>361682032.21999997</v>
      </c>
      <c r="H104" s="59">
        <f t="shared" ref="H104:J104" si="37">H105+H110+H111+H116+H121+H127+H130+H133+H136+H137+H138+H142+H143</f>
        <v>0</v>
      </c>
      <c r="I104" s="59">
        <f t="shared" si="37"/>
        <v>0</v>
      </c>
      <c r="J104" s="59">
        <f t="shared" si="37"/>
        <v>0</v>
      </c>
      <c r="K104" s="59">
        <f>K105+K110+K111+K116+K121+K127+K130+K133+K136+K137+K138+K142+K143+K147</f>
        <v>362230598.21999997</v>
      </c>
      <c r="L104" s="59">
        <f t="shared" ref="L104:N104" si="38">L105+L110+L111+L116+L121+L127+L130+L133+L136+L137+L138+L142+L143+L147</f>
        <v>327534247.05000001</v>
      </c>
      <c r="M104" s="59">
        <f t="shared" si="38"/>
        <v>0</v>
      </c>
      <c r="N104" s="59">
        <f t="shared" si="38"/>
        <v>61740966</v>
      </c>
      <c r="O104" s="26">
        <f t="shared" ref="O104:P104" si="39">O105+O110+O111+O116+O121+O127+O130+O133+O136+O137+O138+O142+O143</f>
        <v>328373876.22000003</v>
      </c>
      <c r="P104" s="26">
        <f t="shared" si="39"/>
        <v>0</v>
      </c>
      <c r="Q104" s="128">
        <f t="shared" si="19"/>
        <v>17.044657823882055</v>
      </c>
    </row>
    <row r="105" spans="4:17" ht="15" customHeight="1" x14ac:dyDescent="0.25">
      <c r="D105" s="183" t="s">
        <v>136</v>
      </c>
      <c r="E105" s="185" t="s">
        <v>141</v>
      </c>
      <c r="F105" s="189">
        <v>176381257</v>
      </c>
      <c r="G105" s="147">
        <v>285027901</v>
      </c>
      <c r="H105" s="147"/>
      <c r="I105" s="188"/>
      <c r="J105" s="156"/>
      <c r="K105" s="156">
        <f>G105+J105</f>
        <v>285027901</v>
      </c>
      <c r="L105" s="147">
        <v>285027901</v>
      </c>
      <c r="M105" s="156"/>
      <c r="N105" s="159">
        <v>53738550.710000001</v>
      </c>
      <c r="O105" s="147">
        <v>285027901</v>
      </c>
      <c r="P105" s="147"/>
      <c r="Q105" s="153">
        <f>N105/K105*100</f>
        <v>18.853786075490202</v>
      </c>
    </row>
    <row r="106" spans="4:17" x14ac:dyDescent="0.25">
      <c r="D106" s="184"/>
      <c r="E106" s="186"/>
      <c r="F106" s="190"/>
      <c r="G106" s="148"/>
      <c r="H106" s="148"/>
      <c r="I106" s="188"/>
      <c r="J106" s="157"/>
      <c r="K106" s="157"/>
      <c r="L106" s="148"/>
      <c r="M106" s="157"/>
      <c r="N106" s="160"/>
      <c r="O106" s="148"/>
      <c r="P106" s="148"/>
      <c r="Q106" s="154"/>
    </row>
    <row r="107" spans="4:17" ht="12" customHeight="1" x14ac:dyDescent="0.25">
      <c r="D107" s="184"/>
      <c r="E107" s="186"/>
      <c r="F107" s="190"/>
      <c r="G107" s="148"/>
      <c r="H107" s="148"/>
      <c r="I107" s="188"/>
      <c r="J107" s="157"/>
      <c r="K107" s="157"/>
      <c r="L107" s="148"/>
      <c r="M107" s="157"/>
      <c r="N107" s="160"/>
      <c r="O107" s="148"/>
      <c r="P107" s="148"/>
      <c r="Q107" s="154"/>
    </row>
    <row r="108" spans="4:17" ht="8.25" customHeight="1" x14ac:dyDescent="0.25">
      <c r="D108" s="184"/>
      <c r="E108" s="186"/>
      <c r="F108" s="190"/>
      <c r="G108" s="148"/>
      <c r="H108" s="148"/>
      <c r="I108" s="188"/>
      <c r="J108" s="157"/>
      <c r="K108" s="157"/>
      <c r="L108" s="148"/>
      <c r="M108" s="157"/>
      <c r="N108" s="160"/>
      <c r="O108" s="148"/>
      <c r="P108" s="148"/>
      <c r="Q108" s="154"/>
    </row>
    <row r="109" spans="4:17" ht="15" hidden="1" customHeight="1" x14ac:dyDescent="0.3">
      <c r="D109" s="184"/>
      <c r="E109" s="187"/>
      <c r="F109" s="191"/>
      <c r="G109" s="149"/>
      <c r="H109" s="149"/>
      <c r="I109" s="188"/>
      <c r="J109" s="110"/>
      <c r="K109" s="110"/>
      <c r="L109" s="149"/>
      <c r="M109" s="71"/>
      <c r="N109" s="161"/>
      <c r="O109" s="149"/>
      <c r="P109" s="108"/>
      <c r="Q109" s="155"/>
    </row>
    <row r="110" spans="4:17" ht="105" x14ac:dyDescent="0.25">
      <c r="D110" s="90" t="s">
        <v>136</v>
      </c>
      <c r="E110" s="83" t="s">
        <v>95</v>
      </c>
      <c r="F110" s="40">
        <v>1094756</v>
      </c>
      <c r="G110" s="41">
        <v>1519082</v>
      </c>
      <c r="H110" s="40"/>
      <c r="I110" s="58"/>
      <c r="J110" s="105"/>
      <c r="K110" s="105">
        <f>G110+J110</f>
        <v>1519082</v>
      </c>
      <c r="L110" s="41">
        <v>1519082</v>
      </c>
      <c r="M110" s="58"/>
      <c r="N110" s="60">
        <v>165763.1</v>
      </c>
      <c r="O110" s="41">
        <v>1519082</v>
      </c>
      <c r="P110" s="41"/>
      <c r="Q110" s="128">
        <f>N110/K110*100</f>
        <v>10.912057413622176</v>
      </c>
    </row>
    <row r="111" spans="4:17" ht="15" customHeight="1" x14ac:dyDescent="0.25">
      <c r="D111" s="183" t="s">
        <v>136</v>
      </c>
      <c r="E111" s="192" t="s">
        <v>96</v>
      </c>
      <c r="F111" s="189">
        <v>29400200</v>
      </c>
      <c r="G111" s="147">
        <v>28343000</v>
      </c>
      <c r="H111" s="147"/>
      <c r="I111" s="195"/>
      <c r="J111" s="156"/>
      <c r="K111" s="156">
        <f t="shared" ref="K111" si="40">G111+J111</f>
        <v>28343000</v>
      </c>
      <c r="L111" s="147">
        <v>30318600</v>
      </c>
      <c r="M111" s="156"/>
      <c r="N111" s="211">
        <v>5976910.6900000004</v>
      </c>
      <c r="O111" s="147">
        <v>31006900</v>
      </c>
      <c r="P111" s="147"/>
      <c r="Q111" s="153">
        <f t="shared" ref="Q111:Q116" si="41">N111/K111*100</f>
        <v>21.087784250079388</v>
      </c>
    </row>
    <row r="112" spans="4:17" x14ac:dyDescent="0.25">
      <c r="D112" s="184"/>
      <c r="E112" s="193"/>
      <c r="F112" s="190"/>
      <c r="G112" s="148"/>
      <c r="H112" s="148"/>
      <c r="I112" s="196"/>
      <c r="J112" s="157"/>
      <c r="K112" s="157"/>
      <c r="L112" s="148"/>
      <c r="M112" s="157"/>
      <c r="N112" s="212"/>
      <c r="O112" s="148"/>
      <c r="P112" s="148"/>
      <c r="Q112" s="154"/>
    </row>
    <row r="113" spans="4:17" x14ac:dyDescent="0.25">
      <c r="D113" s="184"/>
      <c r="E113" s="193"/>
      <c r="F113" s="190"/>
      <c r="G113" s="148"/>
      <c r="H113" s="148"/>
      <c r="I113" s="196"/>
      <c r="J113" s="157"/>
      <c r="K113" s="157"/>
      <c r="L113" s="148"/>
      <c r="M113" s="157"/>
      <c r="N113" s="212"/>
      <c r="O113" s="148"/>
      <c r="P113" s="148"/>
      <c r="Q113" s="154"/>
    </row>
    <row r="114" spans="4:17" ht="14.45" customHeight="1" x14ac:dyDescent="0.25">
      <c r="D114" s="184"/>
      <c r="E114" s="193"/>
      <c r="F114" s="190"/>
      <c r="G114" s="148"/>
      <c r="H114" s="148"/>
      <c r="I114" s="196"/>
      <c r="J114" s="157"/>
      <c r="K114" s="157"/>
      <c r="L114" s="148"/>
      <c r="M114" s="157"/>
      <c r="N114" s="212"/>
      <c r="O114" s="148"/>
      <c r="P114" s="148"/>
      <c r="Q114" s="154"/>
    </row>
    <row r="115" spans="4:17" ht="80.25" customHeight="1" x14ac:dyDescent="0.25">
      <c r="D115" s="184"/>
      <c r="E115" s="194"/>
      <c r="F115" s="191"/>
      <c r="G115" s="149"/>
      <c r="H115" s="149"/>
      <c r="I115" s="197"/>
      <c r="J115" s="158"/>
      <c r="K115" s="158"/>
      <c r="L115" s="149"/>
      <c r="M115" s="158"/>
      <c r="N115" s="213"/>
      <c r="O115" s="149"/>
      <c r="P115" s="149"/>
      <c r="Q115" s="155"/>
    </row>
    <row r="116" spans="4:17" ht="15" customHeight="1" x14ac:dyDescent="0.25">
      <c r="D116" s="183" t="s">
        <v>136</v>
      </c>
      <c r="E116" s="185" t="s">
        <v>140</v>
      </c>
      <c r="F116" s="189">
        <v>1538000</v>
      </c>
      <c r="G116" s="147">
        <v>1610000</v>
      </c>
      <c r="H116" s="147"/>
      <c r="I116" s="188"/>
      <c r="J116" s="156"/>
      <c r="K116" s="156">
        <f>G116+J116</f>
        <v>1610000</v>
      </c>
      <c r="L116" s="147">
        <v>1610000</v>
      </c>
      <c r="M116" s="156"/>
      <c r="N116" s="211">
        <v>536668</v>
      </c>
      <c r="O116" s="147">
        <v>1610000</v>
      </c>
      <c r="P116" s="147"/>
      <c r="Q116" s="153">
        <f t="shared" si="41"/>
        <v>33.33341614906832</v>
      </c>
    </row>
    <row r="117" spans="4:17" x14ac:dyDescent="0.25">
      <c r="D117" s="184"/>
      <c r="E117" s="186"/>
      <c r="F117" s="190"/>
      <c r="G117" s="148"/>
      <c r="H117" s="148"/>
      <c r="I117" s="188"/>
      <c r="J117" s="157"/>
      <c r="K117" s="157"/>
      <c r="L117" s="148"/>
      <c r="M117" s="157"/>
      <c r="N117" s="212"/>
      <c r="O117" s="148"/>
      <c r="P117" s="148"/>
      <c r="Q117" s="154"/>
    </row>
    <row r="118" spans="4:17" ht="12.75" customHeight="1" x14ac:dyDescent="0.25">
      <c r="D118" s="184"/>
      <c r="E118" s="186"/>
      <c r="F118" s="190"/>
      <c r="G118" s="148"/>
      <c r="H118" s="148"/>
      <c r="I118" s="188"/>
      <c r="J118" s="157"/>
      <c r="K118" s="157"/>
      <c r="L118" s="148"/>
      <c r="M118" s="157"/>
      <c r="N118" s="212"/>
      <c r="O118" s="148"/>
      <c r="P118" s="148"/>
      <c r="Q118" s="154"/>
    </row>
    <row r="119" spans="4:17" ht="7.5" hidden="1" customHeight="1" x14ac:dyDescent="0.3">
      <c r="D119" s="184"/>
      <c r="E119" s="186"/>
      <c r="F119" s="190"/>
      <c r="G119" s="148"/>
      <c r="H119" s="148"/>
      <c r="I119" s="188"/>
      <c r="J119" s="109"/>
      <c r="K119" s="109"/>
      <c r="L119" s="148"/>
      <c r="M119" s="70"/>
      <c r="N119" s="212"/>
      <c r="O119" s="148"/>
      <c r="P119" s="107"/>
      <c r="Q119" s="154"/>
    </row>
    <row r="120" spans="4:17" ht="15" hidden="1" customHeight="1" x14ac:dyDescent="0.3">
      <c r="D120" s="184"/>
      <c r="E120" s="187"/>
      <c r="F120" s="191"/>
      <c r="G120" s="149"/>
      <c r="H120" s="149"/>
      <c r="I120" s="188"/>
      <c r="J120" s="110"/>
      <c r="K120" s="110"/>
      <c r="L120" s="149"/>
      <c r="M120" s="71"/>
      <c r="N120" s="213"/>
      <c r="O120" s="149"/>
      <c r="P120" s="108"/>
      <c r="Q120" s="155"/>
    </row>
    <row r="121" spans="4:17" ht="15" customHeight="1" x14ac:dyDescent="0.25">
      <c r="D121" s="183" t="s">
        <v>136</v>
      </c>
      <c r="E121" s="185" t="s">
        <v>97</v>
      </c>
      <c r="F121" s="189">
        <v>111300</v>
      </c>
      <c r="G121" s="147">
        <v>115200</v>
      </c>
      <c r="H121" s="147"/>
      <c r="I121" s="188"/>
      <c r="J121" s="156"/>
      <c r="K121" s="156">
        <f>G121+J121</f>
        <v>115200</v>
      </c>
      <c r="L121" s="147">
        <v>115200</v>
      </c>
      <c r="M121" s="156"/>
      <c r="N121" s="159">
        <v>27900</v>
      </c>
      <c r="O121" s="147">
        <v>115200</v>
      </c>
      <c r="P121" s="147"/>
      <c r="Q121" s="153">
        <f>N121/K121*100</f>
        <v>24.21875</v>
      </c>
    </row>
    <row r="122" spans="4:17" x14ac:dyDescent="0.25">
      <c r="D122" s="184"/>
      <c r="E122" s="186"/>
      <c r="F122" s="190"/>
      <c r="G122" s="148"/>
      <c r="H122" s="148"/>
      <c r="I122" s="188"/>
      <c r="J122" s="157"/>
      <c r="K122" s="157"/>
      <c r="L122" s="148"/>
      <c r="M122" s="157"/>
      <c r="N122" s="160"/>
      <c r="O122" s="148"/>
      <c r="P122" s="148"/>
      <c r="Q122" s="154"/>
    </row>
    <row r="123" spans="4:17" x14ac:dyDescent="0.25">
      <c r="D123" s="184"/>
      <c r="E123" s="186"/>
      <c r="F123" s="190"/>
      <c r="G123" s="148"/>
      <c r="H123" s="148"/>
      <c r="I123" s="188"/>
      <c r="J123" s="157"/>
      <c r="K123" s="157"/>
      <c r="L123" s="148"/>
      <c r="M123" s="157"/>
      <c r="N123" s="160"/>
      <c r="O123" s="148"/>
      <c r="P123" s="148"/>
      <c r="Q123" s="154"/>
    </row>
    <row r="124" spans="4:17" x14ac:dyDescent="0.25">
      <c r="D124" s="184"/>
      <c r="E124" s="186"/>
      <c r="F124" s="190"/>
      <c r="G124" s="148"/>
      <c r="H124" s="148"/>
      <c r="I124" s="188"/>
      <c r="J124" s="157"/>
      <c r="K124" s="157"/>
      <c r="L124" s="148"/>
      <c r="M124" s="157"/>
      <c r="N124" s="160"/>
      <c r="O124" s="148"/>
      <c r="P124" s="148"/>
      <c r="Q124" s="154"/>
    </row>
    <row r="125" spans="4:17" ht="14.45" customHeight="1" x14ac:dyDescent="0.25">
      <c r="D125" s="184"/>
      <c r="E125" s="186"/>
      <c r="F125" s="190"/>
      <c r="G125" s="148"/>
      <c r="H125" s="148"/>
      <c r="I125" s="188"/>
      <c r="J125" s="157"/>
      <c r="K125" s="157"/>
      <c r="L125" s="148"/>
      <c r="M125" s="157"/>
      <c r="N125" s="160"/>
      <c r="O125" s="148"/>
      <c r="P125" s="148"/>
      <c r="Q125" s="154"/>
    </row>
    <row r="126" spans="4:17" x14ac:dyDescent="0.25">
      <c r="D126" s="184"/>
      <c r="E126" s="187"/>
      <c r="F126" s="191"/>
      <c r="G126" s="149"/>
      <c r="H126" s="149"/>
      <c r="I126" s="188"/>
      <c r="J126" s="158"/>
      <c r="K126" s="158"/>
      <c r="L126" s="149"/>
      <c r="M126" s="158"/>
      <c r="N126" s="161"/>
      <c r="O126" s="149"/>
      <c r="P126" s="149"/>
      <c r="Q126" s="155"/>
    </row>
    <row r="127" spans="4:17" ht="15" customHeight="1" x14ac:dyDescent="0.25">
      <c r="D127" s="201" t="s">
        <v>136</v>
      </c>
      <c r="E127" s="185" t="s">
        <v>32</v>
      </c>
      <c r="F127" s="189"/>
      <c r="G127" s="147">
        <v>27000</v>
      </c>
      <c r="H127" s="147"/>
      <c r="I127" s="188"/>
      <c r="J127" s="156"/>
      <c r="K127" s="156">
        <f>G127+J127</f>
        <v>27000</v>
      </c>
      <c r="L127" s="147">
        <v>21000</v>
      </c>
      <c r="M127" s="156"/>
      <c r="N127" s="159">
        <v>1500</v>
      </c>
      <c r="O127" s="147">
        <v>6000</v>
      </c>
      <c r="P127" s="147"/>
      <c r="Q127" s="153">
        <f>N127/K127*100</f>
        <v>5.5555555555555554</v>
      </c>
    </row>
    <row r="128" spans="4:17" ht="14.45" customHeight="1" x14ac:dyDescent="0.25">
      <c r="D128" s="202"/>
      <c r="E128" s="186"/>
      <c r="F128" s="190"/>
      <c r="G128" s="148"/>
      <c r="H128" s="148"/>
      <c r="I128" s="188"/>
      <c r="J128" s="157"/>
      <c r="K128" s="157"/>
      <c r="L128" s="148"/>
      <c r="M128" s="157"/>
      <c r="N128" s="160"/>
      <c r="O128" s="148"/>
      <c r="P128" s="148"/>
      <c r="Q128" s="154"/>
    </row>
    <row r="129" spans="4:17" x14ac:dyDescent="0.25">
      <c r="D129" s="203"/>
      <c r="E129" s="187"/>
      <c r="F129" s="191"/>
      <c r="G129" s="149"/>
      <c r="H129" s="149"/>
      <c r="I129" s="188"/>
      <c r="J129" s="158"/>
      <c r="K129" s="158"/>
      <c r="L129" s="149"/>
      <c r="M129" s="158"/>
      <c r="N129" s="161"/>
      <c r="O129" s="149"/>
      <c r="P129" s="149"/>
      <c r="Q129" s="155"/>
    </row>
    <row r="130" spans="4:17" ht="15" customHeight="1" x14ac:dyDescent="0.25">
      <c r="D130" s="201" t="s">
        <v>136</v>
      </c>
      <c r="E130" s="206" t="s">
        <v>87</v>
      </c>
      <c r="F130" s="95"/>
      <c r="G130" s="147">
        <v>325389</v>
      </c>
      <c r="H130" s="61"/>
      <c r="I130" s="58"/>
      <c r="J130" s="156"/>
      <c r="K130" s="156">
        <f>G130+J130</f>
        <v>325389</v>
      </c>
      <c r="L130" s="147">
        <v>325389</v>
      </c>
      <c r="M130" s="156"/>
      <c r="N130" s="159">
        <v>53679.16</v>
      </c>
      <c r="O130" s="147">
        <v>325389</v>
      </c>
      <c r="P130" s="162"/>
      <c r="Q130" s="153">
        <f>N130/K130*100</f>
        <v>16.496919072248907</v>
      </c>
    </row>
    <row r="131" spans="4:17" ht="15" customHeight="1" x14ac:dyDescent="0.25">
      <c r="D131" s="202"/>
      <c r="E131" s="207"/>
      <c r="F131" s="95"/>
      <c r="G131" s="148"/>
      <c r="H131" s="61"/>
      <c r="I131" s="58"/>
      <c r="J131" s="157"/>
      <c r="K131" s="157"/>
      <c r="L131" s="148"/>
      <c r="M131" s="157"/>
      <c r="N131" s="160"/>
      <c r="O131" s="148"/>
      <c r="P131" s="162"/>
      <c r="Q131" s="154"/>
    </row>
    <row r="132" spans="4:17" ht="30" customHeight="1" x14ac:dyDescent="0.25">
      <c r="D132" s="203"/>
      <c r="E132" s="208"/>
      <c r="F132" s="95"/>
      <c r="G132" s="149"/>
      <c r="H132" s="61"/>
      <c r="I132" s="58"/>
      <c r="J132" s="158"/>
      <c r="K132" s="158"/>
      <c r="L132" s="149"/>
      <c r="M132" s="157"/>
      <c r="N132" s="161"/>
      <c r="O132" s="149"/>
      <c r="P132" s="162"/>
      <c r="Q132" s="155"/>
    </row>
    <row r="133" spans="4:17" ht="15" customHeight="1" x14ac:dyDescent="0.25">
      <c r="D133" s="201" t="s">
        <v>136</v>
      </c>
      <c r="E133" s="206" t="s">
        <v>72</v>
      </c>
      <c r="F133" s="95"/>
      <c r="G133" s="147">
        <v>130392.4</v>
      </c>
      <c r="H133" s="61"/>
      <c r="I133" s="58"/>
      <c r="J133" s="156"/>
      <c r="K133" s="156">
        <f>G133+J133</f>
        <v>130392.4</v>
      </c>
      <c r="L133" s="147">
        <v>117299.85</v>
      </c>
      <c r="M133" s="157"/>
      <c r="N133" s="159"/>
      <c r="O133" s="147">
        <v>104207.3</v>
      </c>
      <c r="P133" s="162"/>
      <c r="Q133" s="153">
        <f>N133/K133*100</f>
        <v>0</v>
      </c>
    </row>
    <row r="134" spans="4:17" x14ac:dyDescent="0.25">
      <c r="D134" s="202"/>
      <c r="E134" s="207"/>
      <c r="F134" s="95"/>
      <c r="G134" s="148"/>
      <c r="H134" s="61"/>
      <c r="I134" s="58"/>
      <c r="J134" s="157"/>
      <c r="K134" s="157"/>
      <c r="L134" s="148"/>
      <c r="M134" s="157"/>
      <c r="N134" s="160"/>
      <c r="O134" s="148"/>
      <c r="P134" s="162"/>
      <c r="Q134" s="154"/>
    </row>
    <row r="135" spans="4:17" ht="102.75" customHeight="1" x14ac:dyDescent="0.25">
      <c r="D135" s="203"/>
      <c r="E135" s="208"/>
      <c r="F135" s="95"/>
      <c r="G135" s="148"/>
      <c r="H135" s="61"/>
      <c r="I135" s="69"/>
      <c r="J135" s="158"/>
      <c r="K135" s="158"/>
      <c r="L135" s="148"/>
      <c r="M135" s="158"/>
      <c r="N135" s="161"/>
      <c r="O135" s="148"/>
      <c r="P135" s="162"/>
      <c r="Q135" s="155"/>
    </row>
    <row r="136" spans="4:17" ht="77.25" customHeight="1" x14ac:dyDescent="0.25">
      <c r="D136" s="90" t="s">
        <v>126</v>
      </c>
      <c r="E136" s="85" t="s">
        <v>100</v>
      </c>
      <c r="F136" s="95"/>
      <c r="G136" s="41">
        <v>4483624</v>
      </c>
      <c r="H136" s="41"/>
      <c r="I136" s="58"/>
      <c r="J136" s="105"/>
      <c r="K136" s="105">
        <f>G136+J136</f>
        <v>4483624</v>
      </c>
      <c r="L136" s="41">
        <v>4483624</v>
      </c>
      <c r="M136" s="58"/>
      <c r="N136" s="60">
        <v>725000</v>
      </c>
      <c r="O136" s="41">
        <v>4483624</v>
      </c>
      <c r="P136" s="41"/>
      <c r="Q136" s="128">
        <f>N136/K136*100</f>
        <v>16.169955375383839</v>
      </c>
    </row>
    <row r="137" spans="4:17" ht="72" customHeight="1" x14ac:dyDescent="0.25">
      <c r="D137" s="96" t="s">
        <v>127</v>
      </c>
      <c r="E137" s="97" t="s">
        <v>33</v>
      </c>
      <c r="F137" s="95"/>
      <c r="G137" s="82">
        <v>38136648</v>
      </c>
      <c r="H137" s="61"/>
      <c r="I137" s="71"/>
      <c r="J137" s="109"/>
      <c r="K137" s="109">
        <f>G137+J137</f>
        <v>38136648</v>
      </c>
      <c r="L137" s="61">
        <v>2007192</v>
      </c>
      <c r="M137" s="70"/>
      <c r="N137" s="60"/>
      <c r="O137" s="61">
        <v>2007192</v>
      </c>
      <c r="P137" s="41"/>
      <c r="Q137" s="128">
        <f>N137/K137*100</f>
        <v>0</v>
      </c>
    </row>
    <row r="138" spans="4:17" ht="20.25" customHeight="1" x14ac:dyDescent="0.25">
      <c r="D138" s="198" t="s">
        <v>137</v>
      </c>
      <c r="E138" s="192" t="s">
        <v>98</v>
      </c>
      <c r="F138" s="189">
        <v>1343978</v>
      </c>
      <c r="G138" s="147">
        <v>1698458</v>
      </c>
      <c r="H138" s="147"/>
      <c r="I138" s="188"/>
      <c r="J138" s="156"/>
      <c r="K138" s="156">
        <f>G138+J138</f>
        <v>1698458</v>
      </c>
      <c r="L138" s="147">
        <v>1713539</v>
      </c>
      <c r="M138" s="156"/>
      <c r="N138" s="159">
        <v>363955.25</v>
      </c>
      <c r="O138" s="147">
        <v>1779749</v>
      </c>
      <c r="P138" s="147"/>
      <c r="Q138" s="153">
        <f t="shared" ref="Q138" si="42">N138/K138*100</f>
        <v>21.428569325823776</v>
      </c>
    </row>
    <row r="139" spans="4:17" ht="37.15" customHeight="1" x14ac:dyDescent="0.25">
      <c r="D139" s="199"/>
      <c r="E139" s="193"/>
      <c r="F139" s="190"/>
      <c r="G139" s="148"/>
      <c r="H139" s="148"/>
      <c r="I139" s="188"/>
      <c r="J139" s="157"/>
      <c r="K139" s="157"/>
      <c r="L139" s="148"/>
      <c r="M139" s="157"/>
      <c r="N139" s="160"/>
      <c r="O139" s="148"/>
      <c r="P139" s="148"/>
      <c r="Q139" s="154"/>
    </row>
    <row r="140" spans="4:17" ht="14.45" customHeight="1" x14ac:dyDescent="0.25">
      <c r="D140" s="199"/>
      <c r="E140" s="193"/>
      <c r="F140" s="190"/>
      <c r="G140" s="149"/>
      <c r="H140" s="148"/>
      <c r="I140" s="188"/>
      <c r="J140" s="158"/>
      <c r="K140" s="158"/>
      <c r="L140" s="149"/>
      <c r="M140" s="157"/>
      <c r="N140" s="160"/>
      <c r="O140" s="149"/>
      <c r="P140" s="149"/>
      <c r="Q140" s="155"/>
    </row>
    <row r="141" spans="4:17" ht="15" hidden="1" customHeight="1" x14ac:dyDescent="0.3">
      <c r="D141" s="200"/>
      <c r="E141" s="194"/>
      <c r="F141" s="191"/>
      <c r="G141" s="41"/>
      <c r="H141" s="72"/>
      <c r="I141" s="188"/>
      <c r="J141" s="105"/>
      <c r="K141" s="105"/>
      <c r="L141" s="41"/>
      <c r="M141" s="71"/>
      <c r="N141" s="161"/>
      <c r="O141" s="41"/>
      <c r="P141" s="41"/>
      <c r="Q141" s="22"/>
    </row>
    <row r="142" spans="4:17" ht="72.75" customHeight="1" x14ac:dyDescent="0.25">
      <c r="D142" s="93" t="s">
        <v>138</v>
      </c>
      <c r="E142" s="79" t="s">
        <v>94</v>
      </c>
      <c r="F142" s="40"/>
      <c r="G142" s="41">
        <v>13280</v>
      </c>
      <c r="H142" s="40"/>
      <c r="I142" s="58"/>
      <c r="J142" s="105"/>
      <c r="K142" s="105">
        <f>G142+J142</f>
        <v>13280</v>
      </c>
      <c r="L142" s="41">
        <v>13280</v>
      </c>
      <c r="M142" s="58"/>
      <c r="N142" s="60"/>
      <c r="O142" s="41">
        <v>116006</v>
      </c>
      <c r="P142" s="106"/>
      <c r="Q142" s="129">
        <f>N142/K142*100</f>
        <v>0</v>
      </c>
    </row>
    <row r="143" spans="4:17" x14ac:dyDescent="0.25">
      <c r="D143" s="204" t="s">
        <v>125</v>
      </c>
      <c r="E143" s="192" t="s">
        <v>99</v>
      </c>
      <c r="F143" s="189">
        <v>418977.25</v>
      </c>
      <c r="G143" s="147">
        <v>252057.82</v>
      </c>
      <c r="H143" s="179"/>
      <c r="I143" s="209"/>
      <c r="J143" s="150"/>
      <c r="K143" s="150">
        <f>G143+J145</f>
        <v>252057.82</v>
      </c>
      <c r="L143" s="147">
        <v>262140.2</v>
      </c>
      <c r="M143" s="35"/>
      <c r="N143" s="211">
        <v>151039.09</v>
      </c>
      <c r="O143" s="147">
        <v>272625.91999999998</v>
      </c>
      <c r="P143" s="147"/>
      <c r="Q143" s="153">
        <f>N143/K143*100</f>
        <v>59.922397964086173</v>
      </c>
    </row>
    <row r="144" spans="4:17" x14ac:dyDescent="0.25">
      <c r="D144" s="205"/>
      <c r="E144" s="193"/>
      <c r="F144" s="190"/>
      <c r="G144" s="148"/>
      <c r="H144" s="210"/>
      <c r="I144" s="209"/>
      <c r="J144" s="151"/>
      <c r="K144" s="151"/>
      <c r="L144" s="148"/>
      <c r="M144" s="36"/>
      <c r="N144" s="212"/>
      <c r="O144" s="148"/>
      <c r="P144" s="148"/>
      <c r="Q144" s="154"/>
    </row>
    <row r="145" spans="4:18" ht="14.45" customHeight="1" x14ac:dyDescent="0.25">
      <c r="D145" s="205"/>
      <c r="E145" s="193"/>
      <c r="F145" s="190"/>
      <c r="G145" s="148"/>
      <c r="H145" s="210"/>
      <c r="I145" s="209"/>
      <c r="J145" s="151"/>
      <c r="K145" s="151"/>
      <c r="L145" s="148"/>
      <c r="M145" s="36"/>
      <c r="N145" s="212"/>
      <c r="O145" s="148"/>
      <c r="P145" s="148"/>
      <c r="Q145" s="154"/>
    </row>
    <row r="146" spans="4:18" ht="21.6" customHeight="1" x14ac:dyDescent="0.25">
      <c r="D146" s="205"/>
      <c r="E146" s="194"/>
      <c r="F146" s="191"/>
      <c r="G146" s="149"/>
      <c r="H146" s="180"/>
      <c r="I146" s="209"/>
      <c r="J146" s="152"/>
      <c r="K146" s="152"/>
      <c r="L146" s="149"/>
      <c r="M146" s="37"/>
      <c r="N146" s="213"/>
      <c r="O146" s="149"/>
      <c r="P146" s="149"/>
      <c r="Q146" s="155"/>
    </row>
    <row r="147" spans="4:18" ht="57.75" customHeight="1" x14ac:dyDescent="0.25">
      <c r="D147" s="141" t="s">
        <v>213</v>
      </c>
      <c r="E147" s="146" t="s">
        <v>214</v>
      </c>
      <c r="F147" s="140"/>
      <c r="G147" s="135"/>
      <c r="H147" s="138"/>
      <c r="I147" s="142"/>
      <c r="J147" s="136"/>
      <c r="K147" s="136">
        <v>548566</v>
      </c>
      <c r="L147" s="135"/>
      <c r="M147" s="43"/>
      <c r="N147" s="143"/>
      <c r="O147" s="135"/>
      <c r="P147" s="135"/>
      <c r="Q147" s="137"/>
    </row>
    <row r="148" spans="4:18" x14ac:dyDescent="0.25">
      <c r="D148" s="89" t="s">
        <v>128</v>
      </c>
      <c r="E148" s="87" t="s">
        <v>34</v>
      </c>
      <c r="F148" s="59" t="e">
        <f>F149+#REF!</f>
        <v>#REF!</v>
      </c>
      <c r="G148" s="59">
        <f>G149</f>
        <v>13015200</v>
      </c>
      <c r="H148" s="59">
        <f t="shared" ref="H148:K148" si="43">H149</f>
        <v>0</v>
      </c>
      <c r="I148" s="59">
        <f t="shared" si="43"/>
        <v>0</v>
      </c>
      <c r="J148" s="59">
        <f t="shared" si="43"/>
        <v>210000</v>
      </c>
      <c r="K148" s="59">
        <f t="shared" si="43"/>
        <v>13225200</v>
      </c>
      <c r="L148" s="21">
        <f t="shared" ref="L148:P148" si="44">L149</f>
        <v>17740</v>
      </c>
      <c r="M148" s="21">
        <f t="shared" si="44"/>
        <v>0</v>
      </c>
      <c r="N148" s="21">
        <f t="shared" si="44"/>
        <v>2333170</v>
      </c>
      <c r="O148" s="21">
        <f t="shared" si="44"/>
        <v>0</v>
      </c>
      <c r="P148" s="21">
        <f t="shared" si="44"/>
        <v>0</v>
      </c>
      <c r="Q148" s="134">
        <f>N148/K148*100</f>
        <v>17.641850406799144</v>
      </c>
    </row>
    <row r="149" spans="4:18" ht="60" x14ac:dyDescent="0.25">
      <c r="D149" s="90" t="s">
        <v>129</v>
      </c>
      <c r="E149" s="83" t="s">
        <v>35</v>
      </c>
      <c r="F149" s="81">
        <f>F151+F152+F153+F154</f>
        <v>6329050</v>
      </c>
      <c r="G149" s="81">
        <f>G150+G151+G152+G153+G154</f>
        <v>13015200</v>
      </c>
      <c r="H149" s="105">
        <f t="shared" ref="H149:K149" si="45">H150+H151+H152+H153+H154</f>
        <v>0</v>
      </c>
      <c r="I149" s="105">
        <f t="shared" si="45"/>
        <v>0</v>
      </c>
      <c r="J149" s="105">
        <f t="shared" si="45"/>
        <v>210000</v>
      </c>
      <c r="K149" s="105">
        <f t="shared" si="45"/>
        <v>13225200</v>
      </c>
      <c r="L149" s="55">
        <f t="shared" ref="L149:P149" si="46">L150+L151+L152+L153+L154</f>
        <v>17740</v>
      </c>
      <c r="M149" s="112">
        <f t="shared" si="46"/>
        <v>0</v>
      </c>
      <c r="N149" s="112">
        <f t="shared" si="46"/>
        <v>2333170</v>
      </c>
      <c r="O149" s="55">
        <f t="shared" si="46"/>
        <v>0</v>
      </c>
      <c r="P149" s="112">
        <f t="shared" si="46"/>
        <v>0</v>
      </c>
      <c r="Q149" s="134">
        <f t="shared" ref="Q149:Q156" si="47">N149/K149*100</f>
        <v>17.641850406799144</v>
      </c>
    </row>
    <row r="150" spans="4:18" ht="90" x14ac:dyDescent="0.25">
      <c r="D150" s="56" t="s">
        <v>130</v>
      </c>
      <c r="E150" s="83" t="s">
        <v>157</v>
      </c>
      <c r="F150" s="80"/>
      <c r="G150" s="80">
        <v>6882020</v>
      </c>
      <c r="H150" s="55"/>
      <c r="I150" s="55"/>
      <c r="J150" s="103"/>
      <c r="K150" s="103">
        <f>G150+J150</f>
        <v>6882020</v>
      </c>
      <c r="L150" s="32"/>
      <c r="M150" s="55"/>
      <c r="N150" s="55">
        <v>1200000</v>
      </c>
      <c r="O150" s="32"/>
      <c r="P150" s="32"/>
      <c r="Q150" s="134">
        <f t="shared" si="47"/>
        <v>17.436740956870224</v>
      </c>
    </row>
    <row r="151" spans="4:18" ht="92.25" customHeight="1" x14ac:dyDescent="0.25">
      <c r="D151" s="54" t="s">
        <v>130</v>
      </c>
      <c r="E151" s="28" t="s">
        <v>102</v>
      </c>
      <c r="F151" s="23">
        <v>1430000</v>
      </c>
      <c r="G151" s="40">
        <v>1430000</v>
      </c>
      <c r="H151" s="23"/>
      <c r="I151" s="24"/>
      <c r="J151" s="103"/>
      <c r="K151" s="103">
        <f t="shared" ref="K151:K154" si="48">G151+J151</f>
        <v>1430000</v>
      </c>
      <c r="L151" s="32"/>
      <c r="M151" s="33"/>
      <c r="N151" s="22">
        <v>255000</v>
      </c>
      <c r="O151" s="32"/>
      <c r="P151" s="32"/>
      <c r="Q151" s="134">
        <f t="shared" si="47"/>
        <v>17.832167832167833</v>
      </c>
    </row>
    <row r="152" spans="4:18" ht="93.75" customHeight="1" x14ac:dyDescent="0.25">
      <c r="D152" s="54" t="s">
        <v>130</v>
      </c>
      <c r="E152" s="30" t="s">
        <v>101</v>
      </c>
      <c r="F152" s="23">
        <v>4762000</v>
      </c>
      <c r="G152" s="40">
        <v>4570000</v>
      </c>
      <c r="H152" s="23"/>
      <c r="I152" s="29"/>
      <c r="J152" s="103">
        <v>210000</v>
      </c>
      <c r="K152" s="103">
        <f t="shared" si="48"/>
        <v>4780000</v>
      </c>
      <c r="L152" s="32"/>
      <c r="M152" s="33"/>
      <c r="N152" s="22">
        <v>798000</v>
      </c>
      <c r="O152" s="32"/>
      <c r="P152" s="32"/>
      <c r="Q152" s="134">
        <f t="shared" si="47"/>
        <v>16.694560669456067</v>
      </c>
    </row>
    <row r="153" spans="4:18" ht="45" x14ac:dyDescent="0.25">
      <c r="D153" s="54" t="s">
        <v>129</v>
      </c>
      <c r="E153" s="16" t="s">
        <v>83</v>
      </c>
      <c r="F153" s="23">
        <v>113970</v>
      </c>
      <c r="G153" s="40">
        <v>115440</v>
      </c>
      <c r="H153" s="40"/>
      <c r="I153" s="117"/>
      <c r="J153" s="117"/>
      <c r="K153" s="117">
        <f t="shared" si="48"/>
        <v>115440</v>
      </c>
      <c r="L153" s="32"/>
      <c r="M153" s="33"/>
      <c r="N153" s="22">
        <v>80170</v>
      </c>
      <c r="O153" s="32"/>
      <c r="P153" s="32"/>
      <c r="Q153" s="134">
        <f t="shared" si="47"/>
        <v>69.447331947331946</v>
      </c>
    </row>
    <row r="154" spans="4:18" ht="64.5" customHeight="1" x14ac:dyDescent="0.25">
      <c r="D154" s="54" t="s">
        <v>129</v>
      </c>
      <c r="E154" s="44" t="s">
        <v>108</v>
      </c>
      <c r="F154" s="23">
        <v>23080</v>
      </c>
      <c r="G154" s="40">
        <v>17740</v>
      </c>
      <c r="H154" s="40"/>
      <c r="I154" s="117"/>
      <c r="J154" s="117"/>
      <c r="K154" s="117">
        <f t="shared" si="48"/>
        <v>17740</v>
      </c>
      <c r="L154" s="40">
        <v>17740</v>
      </c>
      <c r="M154" s="45"/>
      <c r="N154" s="22"/>
      <c r="O154" s="32"/>
      <c r="P154" s="32"/>
      <c r="Q154" s="134">
        <f t="shared" si="47"/>
        <v>0</v>
      </c>
    </row>
    <row r="155" spans="4:18" ht="64.5" customHeight="1" x14ac:dyDescent="0.25">
      <c r="D155" s="118" t="s">
        <v>178</v>
      </c>
      <c r="E155" s="83" t="s">
        <v>179</v>
      </c>
      <c r="F155" s="40"/>
      <c r="G155" s="40"/>
      <c r="H155" s="40"/>
      <c r="I155" s="117"/>
      <c r="J155" s="117">
        <v>42328.19</v>
      </c>
      <c r="K155" s="117">
        <v>42344.480000000003</v>
      </c>
      <c r="L155" s="40"/>
      <c r="M155" s="116"/>
      <c r="N155" s="22">
        <v>42344.480000000003</v>
      </c>
      <c r="O155" s="32"/>
      <c r="P155" s="32"/>
      <c r="Q155" s="134">
        <f t="shared" si="47"/>
        <v>100</v>
      </c>
    </row>
    <row r="156" spans="4:18" x14ac:dyDescent="0.25">
      <c r="D156" s="10"/>
      <c r="E156" s="20" t="s">
        <v>36</v>
      </c>
      <c r="F156" s="15" t="e">
        <f>SUM(F14+F80+#REF!)</f>
        <v>#REF!</v>
      </c>
      <c r="G156" s="15">
        <f t="shared" ref="G156:P156" si="49">SUM(G14+G80+G155)</f>
        <v>789556278.91999996</v>
      </c>
      <c r="H156" s="15" t="e">
        <f t="shared" si="49"/>
        <v>#REF!</v>
      </c>
      <c r="I156" s="15" t="e">
        <f t="shared" si="49"/>
        <v>#REF!</v>
      </c>
      <c r="J156" s="15">
        <f t="shared" si="49"/>
        <v>169950410.89000002</v>
      </c>
      <c r="K156" s="15">
        <f t="shared" si="49"/>
        <v>958655272.0999999</v>
      </c>
      <c r="L156" s="15">
        <f t="shared" si="49"/>
        <v>730956598.04999995</v>
      </c>
      <c r="M156" s="15">
        <f t="shared" si="49"/>
        <v>7119000</v>
      </c>
      <c r="N156" s="15">
        <f t="shared" si="49"/>
        <v>140001550.55999997</v>
      </c>
      <c r="O156" s="15">
        <f t="shared" si="49"/>
        <v>621805117.72000003</v>
      </c>
      <c r="P156" s="15">
        <f t="shared" si="49"/>
        <v>5516000</v>
      </c>
      <c r="Q156" s="134">
        <f t="shared" si="47"/>
        <v>14.603951455179192</v>
      </c>
    </row>
    <row r="158" spans="4:18" ht="15.75" x14ac:dyDescent="0.25">
      <c r="E158" s="27"/>
      <c r="G158" s="42">
        <v>17630824.399999999</v>
      </c>
      <c r="I158" s="14"/>
      <c r="J158" s="14"/>
      <c r="K158" s="14"/>
      <c r="L158" s="14"/>
      <c r="M158" s="14"/>
    </row>
    <row r="159" spans="4:18" x14ac:dyDescent="0.25">
      <c r="G159" s="113">
        <f>K156+G158</f>
        <v>976286096.49999988</v>
      </c>
      <c r="I159" s="12"/>
      <c r="J159" s="12"/>
      <c r="K159" s="12"/>
      <c r="L159" s="12"/>
      <c r="M159" s="12"/>
    </row>
    <row r="160" spans="4:18" x14ac:dyDescent="0.25">
      <c r="I160" s="12"/>
      <c r="J160" s="12"/>
      <c r="K160" s="12"/>
      <c r="L160" s="12"/>
      <c r="M160" s="12"/>
      <c r="R160" s="13"/>
    </row>
  </sheetData>
  <mergeCells count="137">
    <mergeCell ref="Q121:Q126"/>
    <mergeCell ref="Q127:Q129"/>
    <mergeCell ref="Q138:Q140"/>
    <mergeCell ref="Q143:Q146"/>
    <mergeCell ref="Q105:Q109"/>
    <mergeCell ref="Q111:Q115"/>
    <mergeCell ref="Q116:Q120"/>
    <mergeCell ref="L143:L146"/>
    <mergeCell ref="O133:O135"/>
    <mergeCell ref="L133:L135"/>
    <mergeCell ref="O130:O132"/>
    <mergeCell ref="L130:L132"/>
    <mergeCell ref="O143:O146"/>
    <mergeCell ref="N121:N126"/>
    <mergeCell ref="N127:N129"/>
    <mergeCell ref="N138:N141"/>
    <mergeCell ref="N143:N146"/>
    <mergeCell ref="N111:N115"/>
    <mergeCell ref="N116:N120"/>
    <mergeCell ref="N105:N109"/>
    <mergeCell ref="O105:O109"/>
    <mergeCell ref="O111:O115"/>
    <mergeCell ref="O116:O120"/>
    <mergeCell ref="O121:O126"/>
    <mergeCell ref="D138:D141"/>
    <mergeCell ref="D127:D129"/>
    <mergeCell ref="E127:E129"/>
    <mergeCell ref="F143:F146"/>
    <mergeCell ref="D143:D146"/>
    <mergeCell ref="E143:E146"/>
    <mergeCell ref="E138:E141"/>
    <mergeCell ref="I138:I141"/>
    <mergeCell ref="G127:G129"/>
    <mergeCell ref="G138:G140"/>
    <mergeCell ref="H127:H129"/>
    <mergeCell ref="H138:H140"/>
    <mergeCell ref="D130:D132"/>
    <mergeCell ref="D133:D135"/>
    <mergeCell ref="I127:I129"/>
    <mergeCell ref="F138:F141"/>
    <mergeCell ref="F127:F129"/>
    <mergeCell ref="G133:G135"/>
    <mergeCell ref="G130:G132"/>
    <mergeCell ref="E133:E135"/>
    <mergeCell ref="E130:E132"/>
    <mergeCell ref="I143:I146"/>
    <mergeCell ref="G143:G146"/>
    <mergeCell ref="H143:H146"/>
    <mergeCell ref="D105:D109"/>
    <mergeCell ref="D121:D126"/>
    <mergeCell ref="E121:E126"/>
    <mergeCell ref="I121:I126"/>
    <mergeCell ref="F121:F126"/>
    <mergeCell ref="D111:D115"/>
    <mergeCell ref="D116:D120"/>
    <mergeCell ref="G121:G126"/>
    <mergeCell ref="G105:G109"/>
    <mergeCell ref="G111:G115"/>
    <mergeCell ref="E105:E109"/>
    <mergeCell ref="I105:I109"/>
    <mergeCell ref="E116:E120"/>
    <mergeCell ref="I116:I120"/>
    <mergeCell ref="H111:H115"/>
    <mergeCell ref="E111:E115"/>
    <mergeCell ref="I111:I115"/>
    <mergeCell ref="H116:H120"/>
    <mergeCell ref="G116:G120"/>
    <mergeCell ref="H121:H126"/>
    <mergeCell ref="F105:F109"/>
    <mergeCell ref="F111:F115"/>
    <mergeCell ref="F116:F120"/>
    <mergeCell ref="H105:H109"/>
    <mergeCell ref="D49:D50"/>
    <mergeCell ref="D11:O11"/>
    <mergeCell ref="E9:O9"/>
    <mergeCell ref="N49:N50"/>
    <mergeCell ref="G49:G50"/>
    <mergeCell ref="H49:H50"/>
    <mergeCell ref="M49:M50"/>
    <mergeCell ref="K49:K50"/>
    <mergeCell ref="J49:J50"/>
    <mergeCell ref="Q49:Q50"/>
    <mergeCell ref="L49:L50"/>
    <mergeCell ref="O49:O50"/>
    <mergeCell ref="E10:N10"/>
    <mergeCell ref="E49:E50"/>
    <mergeCell ref="I49:I50"/>
    <mergeCell ref="P49:P50"/>
    <mergeCell ref="F49:F50"/>
    <mergeCell ref="K1:Q1"/>
    <mergeCell ref="P105:P108"/>
    <mergeCell ref="J111:J115"/>
    <mergeCell ref="K111:K115"/>
    <mergeCell ref="M111:M115"/>
    <mergeCell ref="P111:P115"/>
    <mergeCell ref="J116:J118"/>
    <mergeCell ref="K116:K118"/>
    <mergeCell ref="M116:M118"/>
    <mergeCell ref="P116:P118"/>
    <mergeCell ref="L105:L109"/>
    <mergeCell ref="L111:L115"/>
    <mergeCell ref="L116:L120"/>
    <mergeCell ref="J105:J108"/>
    <mergeCell ref="K105:K108"/>
    <mergeCell ref="M105:M108"/>
    <mergeCell ref="P121:P126"/>
    <mergeCell ref="J127:J129"/>
    <mergeCell ref="K127:K129"/>
    <mergeCell ref="M127:M129"/>
    <mergeCell ref="P127:P129"/>
    <mergeCell ref="J130:J132"/>
    <mergeCell ref="K130:K132"/>
    <mergeCell ref="M130:M132"/>
    <mergeCell ref="N130:N132"/>
    <mergeCell ref="P130:P132"/>
    <mergeCell ref="O127:O129"/>
    <mergeCell ref="L121:L126"/>
    <mergeCell ref="L127:L129"/>
    <mergeCell ref="J121:J126"/>
    <mergeCell ref="K121:K126"/>
    <mergeCell ref="M121:M126"/>
    <mergeCell ref="P143:P146"/>
    <mergeCell ref="K143:K146"/>
    <mergeCell ref="J143:J146"/>
    <mergeCell ref="Q130:Q132"/>
    <mergeCell ref="J133:J135"/>
    <mergeCell ref="K133:K135"/>
    <mergeCell ref="M133:M135"/>
    <mergeCell ref="N133:N135"/>
    <mergeCell ref="P133:P135"/>
    <mergeCell ref="Q133:Q135"/>
    <mergeCell ref="J138:J140"/>
    <mergeCell ref="K138:K140"/>
    <mergeCell ref="M138:M140"/>
    <mergeCell ref="P138:P140"/>
    <mergeCell ref="O138:O140"/>
    <mergeCell ref="L138:L140"/>
  </mergeCells>
  <pageMargins left="0.70866141732283472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2020-03-06T07:03:11Z</cp:lastPrinted>
  <dcterms:created xsi:type="dcterms:W3CDTF">2014-07-07T05:57:34Z</dcterms:created>
  <dcterms:modified xsi:type="dcterms:W3CDTF">2020-05-07T06:11:31Z</dcterms:modified>
</cp:coreProperties>
</file>